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5\02 JN\JN27 DMO - Mamograf\Priprava RD_Popravki UNKIZ\"/>
    </mc:Choice>
  </mc:AlternateContent>
  <xr:revisionPtr revIDLastSave="0" documentId="13_ncr:1_{44593434-97E3-4FA5-9DED-DC57A7B90C68}" xr6:coauthVersionLast="36" xr6:coauthVersionMax="36" xr10:uidLastSave="{00000000-0000-0000-0000-000000000000}"/>
  <bookViews>
    <workbookView xWindow="0" yWindow="0" windowWidth="28800" windowHeight="11505" tabRatio="1000" activeTab="2" xr2:uid="{00000000-000D-0000-FFFF-FFFF00000000}"/>
  </bookViews>
  <sheets>
    <sheet name="Navodila" sheetId="11" r:id="rId1"/>
    <sheet name="Rekapitulacija" sheetId="10" r:id="rId2"/>
    <sheet name="Mamograf" sheetId="3" r:id="rId3"/>
    <sheet name="Izpolnjevanje meril za aparat" sheetId="1"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 l="1"/>
  <c r="C12" i="3"/>
  <c r="C2" i="10"/>
  <c r="C3" i="10" l="1"/>
  <c r="D2" i="10" l="1"/>
  <c r="D3" i="10" s="1"/>
</calcChain>
</file>

<file path=xl/sharedStrings.xml><?xml version="1.0" encoding="utf-8"?>
<sst xmlns="http://schemas.openxmlformats.org/spreadsheetml/2006/main" count="132" uniqueCount="128">
  <si>
    <t>DA</t>
  </si>
  <si>
    <t>NE</t>
  </si>
  <si>
    <t xml:space="preserve">OPOMBE: </t>
  </si>
  <si>
    <t xml:space="preserve">Enako mora ponudnik v priloženi tehnični dokumentaciji nedvoumno označiti tiste dele dokumentacije, iz katerih bo razvidno, da ponujena oprema izpolnjuje tehnične zahteve definirane v specifikaciji zahtev naročnika. </t>
  </si>
  <si>
    <t>MERILO je izpolnjeno</t>
  </si>
  <si>
    <t>Dokumentacija in stran v dokumentaciji, ki dokazuje izpolnjevanje zahtev</t>
  </si>
  <si>
    <t>Dokumenti proizvajalca (prospekti, tehnična in druga relevantna dokumentacija) morajo biti priloženi v ponudbeni dokumentaciji- v ločenem *pdf dokumentu.</t>
  </si>
  <si>
    <t>MERILO zap.št.</t>
  </si>
  <si>
    <r>
      <rPr>
        <u/>
        <sz val="10"/>
        <rFont val="Times New Roman"/>
        <family val="1"/>
        <charset val="238"/>
      </rPr>
      <t xml:space="preserve">Ponudnik mora v stolpec E, v sivo obarvana polja, za vsako tehnično zahtevo navesti, </t>
    </r>
    <r>
      <rPr>
        <b/>
        <u/>
        <sz val="10"/>
        <rFont val="Times New Roman"/>
        <family val="1"/>
        <charset val="238"/>
      </rPr>
      <t xml:space="preserve">v katerem priloženem dokumentu ponudbene dokumentacije in na kateri strani </t>
    </r>
    <r>
      <rPr>
        <u/>
        <sz val="10"/>
        <rFont val="Times New Roman"/>
        <family val="1"/>
        <charset val="238"/>
      </rPr>
      <t>se nahaja</t>
    </r>
    <r>
      <rPr>
        <sz val="10"/>
        <rFont val="Times New Roman"/>
        <family val="1"/>
        <charset val="238"/>
      </rPr>
      <t xml:space="preserve"> dokaz izpolnjevanja zahteve. </t>
    </r>
  </si>
  <si>
    <t>Zap.št</t>
  </si>
  <si>
    <t>Naziv aparata in model</t>
  </si>
  <si>
    <t>SKUPAJ:</t>
  </si>
  <si>
    <t>Zap. št.</t>
  </si>
  <si>
    <t>Kraj in datum:</t>
  </si>
  <si>
    <t>Podpis in žig:</t>
  </si>
  <si>
    <t>NAVODILA ZA IZPOLNJEVANJE REKAPITULACIJE, MERIL IN PREDRAČUNA</t>
  </si>
  <si>
    <t>Naziv ponudnika:</t>
  </si>
  <si>
    <t>Zavihek Izpolnjevanje meril za aparat vsebuje nabor meril, ki jih bo naročnik glede na dosežene točke upošteval pri izračunu in izbiri najugodnejšega ponudnika. Dodatna navodila za izpolnjevanje dotičnega zavihka se nahajajo pod tabelo meril.</t>
  </si>
  <si>
    <t>PREDRAČUN ZA MAMOGRAF IN VZDRŽEVANJE</t>
  </si>
  <si>
    <t>TEHNIČNE SPECIFIKACIJE MAMOGRAFA</t>
  </si>
  <si>
    <t>Cena aparata brez DDV (v €)</t>
  </si>
  <si>
    <t xml:space="preserve">Cena aparata z DDV (v €) </t>
  </si>
  <si>
    <t>RENTGENSKI GENERATOR</t>
  </si>
  <si>
    <t>Visokofrekvenčni generator moči najmanj 5 kW.</t>
  </si>
  <si>
    <t>Območje kV najmanj: 22 – 39 kV, koraki po 1 kV.</t>
  </si>
  <si>
    <t>Območje mAs najmanj: 3 – 500 mAs.</t>
  </si>
  <si>
    <t>Rentgenski generator vgrajen v ohišje mamografskega aparata.</t>
  </si>
  <si>
    <t>Ročni in samodejni izbor ekspozicije (AEC).</t>
  </si>
  <si>
    <t>RENTGENSKA CEV IN KOLIMATOR</t>
  </si>
  <si>
    <t>2.</t>
  </si>
  <si>
    <t>Rotacijska anoda.</t>
  </si>
  <si>
    <t>Hitrost vrtenja najmanj 8500 vrtljajev/min.</t>
  </si>
  <si>
    <t>Vsaj dva fokusa.</t>
  </si>
  <si>
    <t>Toplotna kapaciteta cevi vsaj 1300000 HU.</t>
  </si>
  <si>
    <t>Vsaj dva tipa filtracije RTG žarkov.</t>
  </si>
  <si>
    <t>Avtomatična kolimacija glede na izbrano kompresijsko ploščo.</t>
  </si>
  <si>
    <t>1.</t>
  </si>
  <si>
    <t>3.</t>
  </si>
  <si>
    <t>STATIV IN C-LOK</t>
  </si>
  <si>
    <t>Razdalja fokus-detektor najmanj 65 cm.</t>
  </si>
  <si>
    <t>Motoriziran pomik po višini vsaj 75 - 140 cm.</t>
  </si>
  <si>
    <t>Motorizirana rotacija C-loka z numeričnim prikazom kota.</t>
  </si>
  <si>
    <t>Kot rotacije C-loka v obsegu najmanj 350°.</t>
  </si>
  <si>
    <t>Avtomatska in ročna kompresija z numeričnim prikazom sile.</t>
  </si>
  <si>
    <t>Možnost izbire avtomatske ali ročne dekompresije po ekspoziciji.</t>
  </si>
  <si>
    <t>Nožna stikala za vertikalni pomik in kompresijo.</t>
  </si>
  <si>
    <t>Motoriziran pomik kompresijske plošče mora dosegati silo do 200 N.</t>
  </si>
  <si>
    <t xml:space="preserve">Izbor kompresijskih plošč: </t>
  </si>
  <si>
    <t xml:space="preserve">- standardni kompresijski plošči velikosti 18 x 24 cm in 24 x 30 cm (+/- 1 cm)  </t>
  </si>
  <si>
    <t xml:space="preserve">- kompresorij za spot – 6 x 6 cm + kompresijska plošča 9 x 9 cm, </t>
  </si>
  <si>
    <t>- kompresorij za povečave – komplet: plošča s fakt.povečave + kompresijska plošča 9 x 9 cm in 16 x 20 cm.</t>
  </si>
  <si>
    <t>Fleksibilna kompresijska plošča</t>
  </si>
  <si>
    <t>Platforma za povečavo z minimalnim faktorjem povečave 1,8x.</t>
  </si>
  <si>
    <t>Aparat mora omogočati izračun gostote dojke po BIRADS klasifikaciji, izračun mora biti na voljo v DICOM header-ju in operaterju mamografa takoj po rekonstrukciji slike.</t>
  </si>
  <si>
    <t>Omara za shranjevanje kompresorjev.</t>
  </si>
  <si>
    <t xml:space="preserve">MERILO 2: Sistem, ki pri vsakem pacientu zazna optimalno kompresijo in samodejno ustavi premik kompresijske plošče. </t>
  </si>
  <si>
    <t>DIGITALNI DETEKTOR</t>
  </si>
  <si>
    <t>4.</t>
  </si>
  <si>
    <t>"Flat panel" digitalni detektor.</t>
  </si>
  <si>
    <t>Velikost aktivne površine detektorja najmanj 24 x 29 cm.</t>
  </si>
  <si>
    <t>Velikost pikslov mora biti v najdaljši stranici manjša ali enaka 85 mikronov.</t>
  </si>
  <si>
    <t>Tehnologija direktne konverzije RTG žarkov v el.signal.</t>
  </si>
  <si>
    <t>NADZORNA KONZOLA</t>
  </si>
  <si>
    <t>5.</t>
  </si>
  <si>
    <t>Upravljanje generatorja in detektorja integrirano v isto konzolo.</t>
  </si>
  <si>
    <t>LCD monitor za upravljanje aparata vsaj 17".</t>
  </si>
  <si>
    <t>Dodatni slikovni LCD monitor vsaj 3 MP.</t>
  </si>
  <si>
    <t>Prijava posameznih uporabnikov vsaj z uporabno osebnega gesla.</t>
  </si>
  <si>
    <t>Tipkovnica in miška za vnos podatkov.</t>
  </si>
  <si>
    <t>Ročno in nožno stikalno za ekspozicijo.</t>
  </si>
  <si>
    <t>Sistem za zaščito podatkov ob izpadu električne energije UPS.</t>
  </si>
  <si>
    <t>UPRAVLJANJE SISTEMA</t>
  </si>
  <si>
    <t>6.</t>
  </si>
  <si>
    <t>Sistem mora omogočati registracijo pacientov z računalniškega sistema bolnišnice (DICOM Get Worklist).</t>
  </si>
  <si>
    <t>Sistem mora omogočati ročen oz. urgenten vnos preiskovancev.</t>
  </si>
  <si>
    <t>Sistem mora podpirati dvojno delovno listo.</t>
  </si>
  <si>
    <t>Sistem mora omogočati pošiljanje DICOM slik v vsaj 2 različna PACS sistema.</t>
  </si>
  <si>
    <t>Sistem mora omogočati povezovanje v računalniško mrežo s sistemi drugih proizvajalcev na osnovi DICOM standardov in sicer najmanj:</t>
  </si>
  <si>
    <t>- DICOM Storage (Send/Recive)</t>
  </si>
  <si>
    <t>- DICOM Query/Retrive</t>
  </si>
  <si>
    <t>- DICOM StorageCommitmentClass</t>
  </si>
  <si>
    <t>- DICOM Print</t>
  </si>
  <si>
    <t>- DICOM Getworklist (HIS/RIS)</t>
  </si>
  <si>
    <t>Sistem mora vključevati vsa potrebna orodja za izvajanje testov kakovosti in torbico za shranjevanje.</t>
  </si>
  <si>
    <t>ZAŠČITA PRED SEVANJEM</t>
  </si>
  <si>
    <t>7.</t>
  </si>
  <si>
    <t>Stacionarna, nepremična zaščita obraza za preiskovanca med 2D, 3D.</t>
  </si>
  <si>
    <t>Zaščitno steklo za operaterja.</t>
  </si>
  <si>
    <t>TOMOSINTEZA</t>
  </si>
  <si>
    <t>8.</t>
  </si>
  <si>
    <t>Možnost izvedbe tomosinteze pri debelini dojk vsaj 10 cm (stisnjena dojka).</t>
  </si>
  <si>
    <t>Rekonstrukcija sintetičnega 2D posnetka iz tomosinteze.</t>
  </si>
  <si>
    <t>Možnost izvedbe 2D in tomosinteze v isti kompresiji dojke.</t>
  </si>
  <si>
    <t>Zajem tomosinteze brez združevanja pixlov (ANG "pixel binning").</t>
  </si>
  <si>
    <t>Stacionaren obrazni ščit med zajemom tomosinteze.</t>
  </si>
  <si>
    <t>Izvedba posamezne projekcije tomosinteze mora trajati ≤10 s.</t>
  </si>
  <si>
    <t xml:space="preserve">MERILO 3: Možnost izvedbe posamezne projekcije tomosinteze v ≤ 5 s. </t>
  </si>
  <si>
    <t xml:space="preserve">MERILO 4: Kot zajemanja vsaj +/- 25 stopinj </t>
  </si>
  <si>
    <r>
      <t xml:space="preserve">TEHNIČNI OPISI MERIL IN MERILA ZA MAMOGRAF: </t>
    </r>
    <r>
      <rPr>
        <b/>
        <sz val="10"/>
        <color rgb="FF00B050"/>
        <rFont val="Times New Roman"/>
        <family val="1"/>
        <charset val="238"/>
      </rPr>
      <t>(navesti proizvajalca, tip/model, mesec/leto izdelave ponujene opreme)</t>
    </r>
  </si>
  <si>
    <t>Da 10 točk, Ne 0 točk</t>
  </si>
  <si>
    <t>Da: 10 točk, Ne: 0 točk</t>
  </si>
  <si>
    <t>V polje B1 ponudnik vpiše (nadomesti besedilo v zelenem): proizvajalec, tip/model, mesec/leto izdelave ponujene opreme</t>
  </si>
  <si>
    <r>
      <t>Samodejno zaznavanje optimalne kompresije</t>
    </r>
    <r>
      <rPr>
        <sz val="10"/>
        <color indexed="10"/>
        <rFont val="Times New Roman"/>
        <family val="1"/>
        <charset val="238"/>
      </rPr>
      <t xml:space="preserve"> </t>
    </r>
  </si>
  <si>
    <r>
      <t xml:space="preserve">Možnost izvedbe posamezne projekcije tomosinteze v ≤ 5 s. </t>
    </r>
    <r>
      <rPr>
        <sz val="10"/>
        <color rgb="FF00B050"/>
        <rFont val="Times New Roman"/>
        <family val="1"/>
        <charset val="238"/>
      </rPr>
      <t>(navesti vrednosti)</t>
    </r>
  </si>
  <si>
    <r>
      <t xml:space="preserve">Kot zajemanja vsaj +/- 25 stopinj </t>
    </r>
    <r>
      <rPr>
        <sz val="10"/>
        <color rgb="FF00B050"/>
        <rFont val="Times New Roman"/>
        <family val="1"/>
        <charset val="238"/>
      </rPr>
      <t>(navesti vrednosti)</t>
    </r>
  </si>
  <si>
    <t>Mamograf</t>
  </si>
  <si>
    <t>Ponudnik izpolnjuje zahtevane podatke v sivo obarvane celice v zavihkih Mamograf in Izpolnjevanje meril za aparat.</t>
  </si>
  <si>
    <t>Ponudnik s podpisom na zavihku Rekapitulacija zagotovi, da je opravil kontrolo podatkov in so avtomatično izračunani podatki pravilni, prav tako s tem podpisom jamči za pravilne podatke poračunane iz zavihkov Mamograf in Izpolnjevanje meril za aparat.</t>
  </si>
  <si>
    <t>Ponudnik mora k ponudbeni dokumentaciji predložiti podpisan dokument Rekapitulacija in ga naložiti v razdelek "Predračun" v sistemu e-JN.</t>
  </si>
  <si>
    <t>Ponudnik mora k ponudbeni dokumentaciji predložiti celoten dokument v .xlsx in .pdf obliki in ga naložiti v razdelek "Druge priloge" v sistemu e-JN.</t>
  </si>
  <si>
    <t>Skupna vrednost brez DDV (v €)</t>
  </si>
  <si>
    <t>Skupna vrednost z DDV (v €)</t>
  </si>
  <si>
    <t xml:space="preserve">Cena "All inclusive" 6-letnega pogarancijskega vzdrževanja brez DDV (v €)  </t>
  </si>
  <si>
    <t>Cena "All inclusive" 6-letnega pogarancijskega vzdrževanja z DDV (v €)</t>
  </si>
  <si>
    <t>SKUPAJ brez DDV (v €):</t>
  </si>
  <si>
    <t>SKUPAJ z DDV (v €):</t>
  </si>
  <si>
    <r>
      <t xml:space="preserve">Pri vsakem tehničnem kriteriju, kjer je zapisano </t>
    </r>
    <r>
      <rPr>
        <sz val="10"/>
        <color rgb="FF00B050"/>
        <rFont val="Times New Roman"/>
        <family val="1"/>
        <charset val="238"/>
      </rPr>
      <t>(navesti vrednosti)</t>
    </r>
    <r>
      <rPr>
        <sz val="10"/>
        <color theme="1"/>
        <rFont val="Times New Roman"/>
        <family val="1"/>
        <charset val="238"/>
      </rPr>
      <t xml:space="preserve"> je zaželeno, da ponudnik navede vrednost.</t>
    </r>
  </si>
  <si>
    <t>AGD/MGD pri tomosintezi v vseh načinih zajema mora ustrezati EUREF smernicam za tomosintezo</t>
  </si>
  <si>
    <t>GARANCIJSKA DOBA</t>
  </si>
  <si>
    <t>Najmanj 24 mesecev od uspešnega zagona in primopredaje</t>
  </si>
  <si>
    <t>9.</t>
  </si>
  <si>
    <t xml:space="preserve">Mamograf  </t>
  </si>
  <si>
    <t>Cena demontaže in odvoza stare opreme brez DDV (v €)</t>
  </si>
  <si>
    <t>Cena demontaže in odvoza stare opreme z DDV (v €)</t>
  </si>
  <si>
    <t>Cena šolanja kadra uporabnika z DDV (v €)</t>
  </si>
  <si>
    <t>Cena šolanja kadra uporabnika brez DDV (v €)</t>
  </si>
  <si>
    <t>Ponudnik zagotavlja, da so ponujene cene brez in z DDV v € končne cene in vključujejo vse morebitne rabate in popuste ter stroške transporta in montaže.</t>
  </si>
  <si>
    <t xml:space="preserve">Kot zajemanja vsaj +/- 7,5 stopinj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</si>
</sst>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color theme="1"/>
      <name val="Arial"/>
      <family val="2"/>
      <charset val="238"/>
    </font>
    <font>
      <sz val="11"/>
      <color theme="1"/>
      <name val="Calibri"/>
      <family val="2"/>
      <scheme val="minor"/>
    </font>
    <font>
      <b/>
      <sz val="10"/>
      <name val="Times New Roman"/>
      <family val="1"/>
      <charset val="238"/>
    </font>
    <font>
      <b/>
      <sz val="10"/>
      <color rgb="FFFF0000"/>
      <name val="Times New Roman"/>
      <family val="1"/>
      <charset val="238"/>
    </font>
    <font>
      <b/>
      <sz val="12"/>
      <color rgb="FF000000"/>
      <name val="Times New Roman"/>
      <family val="1"/>
      <charset val="238"/>
    </font>
    <font>
      <sz val="10"/>
      <color theme="1"/>
      <name val="Times New Roman"/>
      <family val="1"/>
      <charset val="238"/>
    </font>
    <font>
      <sz val="10"/>
      <name val="Times New Roman"/>
      <family val="1"/>
      <charset val="238"/>
    </font>
    <font>
      <b/>
      <sz val="10"/>
      <color rgb="FF000000"/>
      <name val="Times New Roman"/>
      <family val="1"/>
      <charset val="238"/>
    </font>
    <font>
      <sz val="10"/>
      <color rgb="FF0000CC"/>
      <name val="Times New Roman"/>
      <family val="1"/>
      <charset val="238"/>
    </font>
    <font>
      <sz val="10"/>
      <color rgb="FF000000"/>
      <name val="Times New Roman"/>
      <family val="1"/>
      <charset val="238"/>
    </font>
    <font>
      <sz val="10"/>
      <color indexed="10"/>
      <name val="Times New Roman"/>
      <family val="1"/>
      <charset val="238"/>
    </font>
    <font>
      <sz val="10"/>
      <color rgb="FFFF0000"/>
      <name val="Times New Roman"/>
      <family val="1"/>
      <charset val="238"/>
    </font>
    <font>
      <u/>
      <sz val="10"/>
      <name val="Times New Roman"/>
      <family val="1"/>
      <charset val="238"/>
    </font>
    <font>
      <b/>
      <u/>
      <sz val="10"/>
      <name val="Times New Roman"/>
      <family val="1"/>
      <charset val="238"/>
    </font>
    <font>
      <b/>
      <sz val="10"/>
      <color theme="1"/>
      <name val="Times New Roman"/>
      <family val="1"/>
      <charset val="238"/>
    </font>
    <font>
      <b/>
      <sz val="10"/>
      <color rgb="FF00B050"/>
      <name val="Times New Roman"/>
      <family val="1"/>
      <charset val="238"/>
    </font>
    <font>
      <sz val="10"/>
      <color rgb="FF00B050"/>
      <name val="Times New Roman"/>
      <family val="1"/>
      <charset val="238"/>
    </font>
    <font>
      <b/>
      <sz val="11"/>
      <color theme="1"/>
      <name val="Calibri"/>
      <family val="2"/>
      <charset val="238"/>
      <scheme val="minor"/>
    </font>
    <font>
      <sz val="12"/>
      <color rgb="FF000000"/>
      <name val="Times New Roman"/>
      <family val="1"/>
      <charset val="238"/>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E7C5E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2" fillId="0" borderId="0"/>
    <xf numFmtId="0" fontId="1" fillId="0" borderId="0"/>
    <xf numFmtId="0" fontId="3" fillId="0" borderId="0"/>
    <xf numFmtId="0" fontId="4" fillId="0" borderId="0"/>
  </cellStyleXfs>
  <cellXfs count="94">
    <xf numFmtId="0" fontId="0" fillId="0" borderId="0" xfId="0"/>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8" fillId="0" borderId="0" xfId="0" applyFont="1" applyAlignment="1">
      <alignment vertical="center"/>
    </xf>
    <xf numFmtId="0" fontId="9" fillId="0" borderId="8" xfId="0" applyFont="1" applyBorder="1" applyAlignment="1">
      <alignment horizontal="center" vertical="center"/>
    </xf>
    <xf numFmtId="0" fontId="8" fillId="0" borderId="8" xfId="0" applyFont="1" applyBorder="1" applyAlignment="1">
      <alignment vertical="center"/>
    </xf>
    <xf numFmtId="0" fontId="11" fillId="0" borderId="1" xfId="0" applyFont="1" applyBorder="1" applyAlignment="1">
      <alignment horizontal="center" vertical="center"/>
    </xf>
    <xf numFmtId="0" fontId="5" fillId="0" borderId="0" xfId="0" applyFont="1" applyAlignment="1">
      <alignment horizontal="center" vertical="center"/>
    </xf>
    <xf numFmtId="0" fontId="12" fillId="0" borderId="0" xfId="0" applyFont="1" applyAlignment="1">
      <alignment vertical="center" wrapText="1"/>
    </xf>
    <xf numFmtId="49" fontId="5" fillId="0" borderId="0" xfId="0" applyNumberFormat="1" applyFont="1" applyAlignment="1">
      <alignment horizontal="center" vertical="center"/>
    </xf>
    <xf numFmtId="0" fontId="14" fillId="0" borderId="0" xfId="0" applyFont="1" applyAlignment="1">
      <alignment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vertical="center"/>
    </xf>
    <xf numFmtId="0" fontId="9" fillId="0" borderId="0" xfId="0" applyFont="1" applyAlignment="1">
      <alignment vertical="center" wrapText="1"/>
    </xf>
    <xf numFmtId="0" fontId="8" fillId="0" borderId="0" xfId="0" applyFont="1"/>
    <xf numFmtId="0" fontId="9" fillId="0" borderId="0" xfId="0" applyFont="1"/>
    <xf numFmtId="0" fontId="9" fillId="0" borderId="1" xfId="0" applyFont="1" applyBorder="1" applyAlignment="1">
      <alignment horizontal="center" vertical="center"/>
    </xf>
    <xf numFmtId="0" fontId="5" fillId="0" borderId="1" xfId="0" applyFont="1" applyBorder="1" applyAlignment="1">
      <alignment vertical="center"/>
    </xf>
    <xf numFmtId="0" fontId="9" fillId="0" borderId="1" xfId="0" applyFont="1" applyBorder="1" applyAlignment="1">
      <alignment vertical="center" wrapText="1"/>
    </xf>
    <xf numFmtId="0" fontId="5" fillId="2" borderId="1" xfId="0" applyFont="1" applyFill="1" applyBorder="1" applyAlignment="1">
      <alignment horizontal="center" vertical="center"/>
    </xf>
    <xf numFmtId="0" fontId="9" fillId="2" borderId="1" xfId="0" applyFont="1" applyFill="1" applyBorder="1" applyAlignment="1">
      <alignment vertical="center" wrapText="1"/>
    </xf>
    <xf numFmtId="0" fontId="9" fillId="0" borderId="1" xfId="0" applyFont="1" applyBorder="1" applyAlignment="1">
      <alignment vertical="center"/>
    </xf>
    <xf numFmtId="0" fontId="7"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0" fontId="9" fillId="2" borderId="0" xfId="0" applyFont="1" applyFill="1" applyAlignment="1">
      <alignment vertical="center" wrapText="1"/>
    </xf>
    <xf numFmtId="0" fontId="17" fillId="0" borderId="3" xfId="0" applyFont="1" applyBorder="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wrapText="1"/>
    </xf>
    <xf numFmtId="0" fontId="8" fillId="2" borderId="16" xfId="0" applyFont="1" applyFill="1" applyBorder="1" applyAlignment="1">
      <alignment horizontal="right" vertical="center"/>
    </xf>
    <xf numFmtId="0" fontId="8" fillId="2" borderId="18" xfId="0" applyFont="1" applyFill="1" applyBorder="1" applyAlignment="1">
      <alignment horizontal="right" vertical="center"/>
    </xf>
    <xf numFmtId="0" fontId="8" fillId="2" borderId="3" xfId="0" applyFont="1" applyFill="1" applyBorder="1" applyAlignment="1">
      <alignment horizontal="right" vertical="center"/>
    </xf>
    <xf numFmtId="0" fontId="8" fillId="2" borderId="9" xfId="0" applyFont="1" applyFill="1" applyBorder="1" applyAlignment="1">
      <alignment horizontal="right" vertical="center" wrapText="1"/>
    </xf>
    <xf numFmtId="0" fontId="17" fillId="2" borderId="3" xfId="0" applyFont="1" applyFill="1" applyBorder="1" applyAlignment="1">
      <alignment horizontal="right" vertical="center" wrapText="1"/>
    </xf>
    <xf numFmtId="0" fontId="8" fillId="0" borderId="2" xfId="0" applyFont="1" applyBorder="1"/>
    <xf numFmtId="0" fontId="0" fillId="0" borderId="2" xfId="0" applyBorder="1" applyAlignment="1">
      <alignment horizontal="right" vertical="center"/>
    </xf>
    <xf numFmtId="0" fontId="8" fillId="0" borderId="0" xfId="0" applyFont="1" applyFill="1" applyBorder="1"/>
    <xf numFmtId="0" fontId="0" fillId="0" borderId="20" xfId="0" applyBorder="1"/>
    <xf numFmtId="0" fontId="17" fillId="0" borderId="0" xfId="0" applyFont="1" applyBorder="1" applyAlignment="1">
      <alignment horizontal="center" vertical="center"/>
    </xf>
    <xf numFmtId="0" fontId="7" fillId="0" borderId="0" xfId="0" applyFont="1" applyBorder="1" applyAlignment="1">
      <alignment horizontal="center" vertical="center" wrapText="1"/>
    </xf>
    <xf numFmtId="0" fontId="7" fillId="4" borderId="19" xfId="0" applyFont="1" applyFill="1" applyBorder="1" applyAlignment="1">
      <alignment horizontal="right" vertical="center" wrapText="1"/>
    </xf>
    <xf numFmtId="0" fontId="7" fillId="5" borderId="13" xfId="0" applyFont="1" applyFill="1" applyBorder="1" applyAlignment="1">
      <alignment horizontal="right" vertical="center" wrapText="1"/>
    </xf>
    <xf numFmtId="0" fontId="7" fillId="5" borderId="4" xfId="0" applyFont="1" applyFill="1" applyBorder="1" applyAlignment="1">
      <alignment horizontal="right" vertical="center" wrapText="1"/>
    </xf>
    <xf numFmtId="0" fontId="7" fillId="2" borderId="4" xfId="0" applyFont="1" applyFill="1" applyBorder="1" applyAlignment="1">
      <alignment horizontal="righ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18" fillId="0" borderId="0" xfId="0" applyFont="1" applyAlignment="1">
      <alignment vertical="center"/>
    </xf>
    <xf numFmtId="0" fontId="7" fillId="6" borderId="7"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10" fillId="0" borderId="0" xfId="0" applyFont="1"/>
    <xf numFmtId="0" fontId="10" fillId="0" borderId="7" xfId="0" applyFont="1" applyBorder="1"/>
    <xf numFmtId="0" fontId="5" fillId="0" borderId="0" xfId="0" applyFont="1" applyBorder="1" applyAlignment="1">
      <alignment horizontal="center" vertical="center"/>
    </xf>
    <xf numFmtId="0" fontId="12" fillId="0" borderId="5" xfId="0" applyFont="1" applyFill="1" applyBorder="1" applyAlignment="1">
      <alignment vertical="center" wrapText="1"/>
    </xf>
    <xf numFmtId="0" fontId="19" fillId="0" borderId="6" xfId="0" applyFont="1" applyFill="1" applyBorder="1" applyAlignment="1">
      <alignment horizontal="left" vertical="center" wrapText="1"/>
    </xf>
    <xf numFmtId="0" fontId="19" fillId="0" borderId="21" xfId="0" applyFont="1" applyFill="1" applyBorder="1" applyAlignment="1">
      <alignment vertical="center" wrapText="1"/>
    </xf>
    <xf numFmtId="0" fontId="12" fillId="0" borderId="14" xfId="0" applyFont="1" applyBorder="1" applyAlignment="1">
      <alignment vertical="center" wrapText="1"/>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8" fillId="0" borderId="11" xfId="0" applyFont="1" applyBorder="1" applyAlignment="1">
      <alignment vertical="center"/>
    </xf>
    <xf numFmtId="0" fontId="11" fillId="0" borderId="17" xfId="0" applyFont="1" applyBorder="1" applyAlignment="1">
      <alignment horizontal="center" vertical="center"/>
    </xf>
    <xf numFmtId="0" fontId="8" fillId="0" borderId="15" xfId="0" applyFont="1" applyBorder="1" applyAlignment="1">
      <alignment vertical="center"/>
    </xf>
    <xf numFmtId="0" fontId="11" fillId="3" borderId="12" xfId="0" applyFont="1" applyFill="1" applyBorder="1" applyAlignment="1">
      <alignment horizontal="center" vertical="center"/>
    </xf>
    <xf numFmtId="0" fontId="11" fillId="3" borderId="24" xfId="0" applyFont="1" applyFill="1" applyBorder="1" applyAlignment="1">
      <alignment horizontal="center" vertical="center"/>
    </xf>
    <xf numFmtId="0" fontId="6" fillId="3" borderId="13" xfId="0" applyFont="1" applyFill="1" applyBorder="1" applyAlignment="1">
      <alignment horizontal="center" vertical="center"/>
    </xf>
    <xf numFmtId="0" fontId="5" fillId="0" borderId="8" xfId="0" applyFont="1" applyBorder="1" applyAlignment="1">
      <alignment horizontal="center" vertical="center"/>
    </xf>
    <xf numFmtId="0" fontId="5" fillId="3" borderId="12" xfId="0" applyFont="1" applyFill="1" applyBorder="1" applyAlignment="1">
      <alignment horizontal="center" vertical="center"/>
    </xf>
    <xf numFmtId="0" fontId="6" fillId="3" borderId="24" xfId="0" applyFont="1" applyFill="1" applyBorder="1" applyAlignment="1">
      <alignment horizontal="center" vertical="center"/>
    </xf>
    <xf numFmtId="0" fontId="11" fillId="0" borderId="0" xfId="0" applyFont="1" applyBorder="1" applyAlignment="1">
      <alignment horizontal="center" vertical="center"/>
    </xf>
    <xf numFmtId="0" fontId="8" fillId="0" borderId="0" xfId="0" applyFont="1" applyBorder="1" applyAlignment="1">
      <alignment vertical="center"/>
    </xf>
    <xf numFmtId="0" fontId="6" fillId="0" borderId="0" xfId="0" applyFont="1" applyBorder="1" applyAlignment="1">
      <alignment horizontal="center" vertical="center"/>
    </xf>
    <xf numFmtId="0" fontId="12" fillId="0" borderId="14" xfId="0" applyFont="1" applyBorder="1"/>
    <xf numFmtId="0" fontId="0" fillId="0" borderId="25" xfId="0" applyBorder="1" applyAlignment="1">
      <alignment horizontal="center" vertical="center"/>
    </xf>
    <xf numFmtId="0" fontId="17" fillId="0" borderId="1" xfId="0" applyFont="1" applyFill="1" applyBorder="1" applyAlignment="1">
      <alignment horizontal="right" vertical="center"/>
    </xf>
    <xf numFmtId="0" fontId="20" fillId="0" borderId="1" xfId="0" applyFont="1" applyBorder="1" applyAlignment="1">
      <alignment horizontal="right" vertical="center"/>
    </xf>
    <xf numFmtId="0" fontId="21" fillId="6" borderId="9" xfId="0" applyFont="1" applyFill="1" applyBorder="1" applyAlignment="1">
      <alignment horizontal="center" vertical="center" wrapText="1"/>
    </xf>
    <xf numFmtId="0" fontId="21" fillId="6" borderId="26" xfId="0" applyFont="1" applyFill="1" applyBorder="1" applyAlignment="1">
      <alignment horizontal="center" vertical="center" wrapText="1"/>
    </xf>
    <xf numFmtId="0" fontId="21" fillId="6" borderId="19" xfId="0" applyFont="1" applyFill="1" applyBorder="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wrapText="1"/>
    </xf>
    <xf numFmtId="0" fontId="8" fillId="0" borderId="1" xfId="0" applyFont="1" applyBorder="1"/>
    <xf numFmtId="0" fontId="8" fillId="2" borderId="3" xfId="0" applyFont="1" applyFill="1" applyBorder="1" applyAlignment="1">
      <alignment horizontal="right" vertical="center" wrapText="1"/>
    </xf>
    <xf numFmtId="0" fontId="7" fillId="4" borderId="4" xfId="0" applyFont="1" applyFill="1" applyBorder="1" applyAlignment="1">
      <alignment horizontal="right" vertical="center" wrapText="1"/>
    </xf>
    <xf numFmtId="0" fontId="5" fillId="0" borderId="2" xfId="0" applyFont="1" applyBorder="1" applyAlignment="1">
      <alignment horizontal="center" vertical="center"/>
    </xf>
    <xf numFmtId="0" fontId="17" fillId="0" borderId="1" xfId="0" applyFont="1" applyBorder="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cellXfs>
  <cellStyles count="5">
    <cellStyle name="Navadno" xfId="0" builtinId="0"/>
    <cellStyle name="Navadno 2" xfId="4" xr:uid="{00000000-0005-0000-0000-000001000000}"/>
    <cellStyle name="Navadno 9" xfId="3" xr:uid="{00000000-0005-0000-0000-000002000000}"/>
    <cellStyle name="Navadno_SKLOP 5 Splošna Med Oprema-KONČNI" xfId="1" xr:uid="{00000000-0005-0000-0000-000003000000}"/>
    <cellStyle name="Normal 2" xfId="2" xr:uid="{00000000-0005-0000-0000-000004000000}"/>
  </cellStyles>
  <dxfs count="0"/>
  <tableStyles count="0" defaultTableStyle="TableStyleMedium2" defaultPivotStyle="PivotStyleLight16"/>
  <colors>
    <mruColors>
      <color rgb="FFE7C5E5"/>
      <color rgb="FFE2CA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94</xdr:row>
      <xdr:rowOff>0</xdr:rowOff>
    </xdr:from>
    <xdr:ext cx="184731" cy="264560"/>
    <xdr:sp macro="" textlink="">
      <xdr:nvSpPr>
        <xdr:cNvPr id="2" name="PoljeZBesedilom 1">
          <a:extLst>
            <a:ext uri="{FF2B5EF4-FFF2-40B4-BE49-F238E27FC236}">
              <a16:creationId xmlns:a16="http://schemas.microsoft.com/office/drawing/2014/main" id="{582C38A7-1D1E-4DD5-B8C3-9ED923748D3F}"/>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 name="PoljeZBesedilom 1">
          <a:extLst>
            <a:ext uri="{FF2B5EF4-FFF2-40B4-BE49-F238E27FC236}">
              <a16:creationId xmlns:a16="http://schemas.microsoft.com/office/drawing/2014/main" id="{EC16C905-77C2-4C99-BAF9-AE24E307593A}"/>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4" name="PoljeZBesedilom 1">
          <a:extLst>
            <a:ext uri="{FF2B5EF4-FFF2-40B4-BE49-F238E27FC236}">
              <a16:creationId xmlns:a16="http://schemas.microsoft.com/office/drawing/2014/main" id="{357E4149-CE1D-4BB6-830E-2560C0801AC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 name="PoljeZBesedilom 1">
          <a:extLst>
            <a:ext uri="{FF2B5EF4-FFF2-40B4-BE49-F238E27FC236}">
              <a16:creationId xmlns:a16="http://schemas.microsoft.com/office/drawing/2014/main" id="{E9A41327-0C34-4291-A270-8471380EF51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6" name="PoljeZBesedilom 5">
          <a:extLst>
            <a:ext uri="{FF2B5EF4-FFF2-40B4-BE49-F238E27FC236}">
              <a16:creationId xmlns:a16="http://schemas.microsoft.com/office/drawing/2014/main" id="{619AE542-53F2-4584-B2AD-C96E4C00DDEC}"/>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7" name="PoljeZBesedilom 1">
          <a:extLst>
            <a:ext uri="{FF2B5EF4-FFF2-40B4-BE49-F238E27FC236}">
              <a16:creationId xmlns:a16="http://schemas.microsoft.com/office/drawing/2014/main" id="{FB18D4B4-BDEE-4CFE-9C80-71EBC09A540D}"/>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8" name="PoljeZBesedilom 1">
          <a:extLst>
            <a:ext uri="{FF2B5EF4-FFF2-40B4-BE49-F238E27FC236}">
              <a16:creationId xmlns:a16="http://schemas.microsoft.com/office/drawing/2014/main" id="{9472598F-E2B8-4CD2-A79A-AEED12D2C2F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9" name="PoljeZBesedilom 1">
          <a:extLst>
            <a:ext uri="{FF2B5EF4-FFF2-40B4-BE49-F238E27FC236}">
              <a16:creationId xmlns:a16="http://schemas.microsoft.com/office/drawing/2014/main" id="{A1E2F0E7-6D61-471F-8B2F-FB4D0D1F4A37}"/>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0" name="PoljeZBesedilom 9">
          <a:extLst>
            <a:ext uri="{FF2B5EF4-FFF2-40B4-BE49-F238E27FC236}">
              <a16:creationId xmlns:a16="http://schemas.microsoft.com/office/drawing/2014/main" id="{BB89359C-F48D-4B07-8139-47230F51D48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1" name="PoljeZBesedilom 1">
          <a:extLst>
            <a:ext uri="{FF2B5EF4-FFF2-40B4-BE49-F238E27FC236}">
              <a16:creationId xmlns:a16="http://schemas.microsoft.com/office/drawing/2014/main" id="{CC75D949-EB6B-43E6-A3C8-CEB0CBA0431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2" name="PoljeZBesedilom 1">
          <a:extLst>
            <a:ext uri="{FF2B5EF4-FFF2-40B4-BE49-F238E27FC236}">
              <a16:creationId xmlns:a16="http://schemas.microsoft.com/office/drawing/2014/main" id="{9E2B0E17-5AD9-4CA5-A395-F701653E958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13" name="PoljeZBesedilom 12">
          <a:extLst>
            <a:ext uri="{FF2B5EF4-FFF2-40B4-BE49-F238E27FC236}">
              <a16:creationId xmlns:a16="http://schemas.microsoft.com/office/drawing/2014/main" id="{255F6C35-274A-453A-A93F-A7EE71D1520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14" name="PoljeZBesedilom 1">
          <a:extLst>
            <a:ext uri="{FF2B5EF4-FFF2-40B4-BE49-F238E27FC236}">
              <a16:creationId xmlns:a16="http://schemas.microsoft.com/office/drawing/2014/main" id="{FD463648-290D-4535-BC38-E7B69EB31901}"/>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15" name="PoljeZBesedilom 1">
          <a:extLst>
            <a:ext uri="{FF2B5EF4-FFF2-40B4-BE49-F238E27FC236}">
              <a16:creationId xmlns:a16="http://schemas.microsoft.com/office/drawing/2014/main" id="{DEB99FF6-BD81-4C98-B53F-0D4F28AF7BF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6" name="PoljeZBesedilom 1">
          <a:extLst>
            <a:ext uri="{FF2B5EF4-FFF2-40B4-BE49-F238E27FC236}">
              <a16:creationId xmlns:a16="http://schemas.microsoft.com/office/drawing/2014/main" id="{E8F739F0-48E1-49D2-898A-7473FC906B2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7" name="PoljeZBesedilom 1">
          <a:extLst>
            <a:ext uri="{FF2B5EF4-FFF2-40B4-BE49-F238E27FC236}">
              <a16:creationId xmlns:a16="http://schemas.microsoft.com/office/drawing/2014/main" id="{D646CEFC-7CCD-4397-A113-7FAFEC5A8D6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8" name="PoljeZBesedilom 1">
          <a:extLst>
            <a:ext uri="{FF2B5EF4-FFF2-40B4-BE49-F238E27FC236}">
              <a16:creationId xmlns:a16="http://schemas.microsoft.com/office/drawing/2014/main" id="{BE0F8751-8D27-4DAF-B199-C675DB37B1D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19" name="PoljeZBesedilom 1">
          <a:extLst>
            <a:ext uri="{FF2B5EF4-FFF2-40B4-BE49-F238E27FC236}">
              <a16:creationId xmlns:a16="http://schemas.microsoft.com/office/drawing/2014/main" id="{46112A4D-0C07-4413-AA80-8646BD7A834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0" name="PoljeZBesedilom 5">
          <a:extLst>
            <a:ext uri="{FF2B5EF4-FFF2-40B4-BE49-F238E27FC236}">
              <a16:creationId xmlns:a16="http://schemas.microsoft.com/office/drawing/2014/main" id="{49CEDBC0-EDFA-4AC1-B130-34B19549C3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1" name="PoljeZBesedilom 1">
          <a:extLst>
            <a:ext uri="{FF2B5EF4-FFF2-40B4-BE49-F238E27FC236}">
              <a16:creationId xmlns:a16="http://schemas.microsoft.com/office/drawing/2014/main" id="{1AB591ED-2CE5-431D-B37F-BCE0A520B43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2" name="PoljeZBesedilom 1">
          <a:extLst>
            <a:ext uri="{FF2B5EF4-FFF2-40B4-BE49-F238E27FC236}">
              <a16:creationId xmlns:a16="http://schemas.microsoft.com/office/drawing/2014/main" id="{B69BBB8F-9D65-465C-8D75-7CAB9006C1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3" name="PoljeZBesedilom 1">
          <a:extLst>
            <a:ext uri="{FF2B5EF4-FFF2-40B4-BE49-F238E27FC236}">
              <a16:creationId xmlns:a16="http://schemas.microsoft.com/office/drawing/2014/main" id="{B71895A4-BEDE-44BE-BC8B-958159FE439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4" name="PoljeZBesedilom 9">
          <a:extLst>
            <a:ext uri="{FF2B5EF4-FFF2-40B4-BE49-F238E27FC236}">
              <a16:creationId xmlns:a16="http://schemas.microsoft.com/office/drawing/2014/main" id="{14118179-4265-4FA5-906E-901DF64BE00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5" name="PoljeZBesedilom 1">
          <a:extLst>
            <a:ext uri="{FF2B5EF4-FFF2-40B4-BE49-F238E27FC236}">
              <a16:creationId xmlns:a16="http://schemas.microsoft.com/office/drawing/2014/main" id="{94EE5682-7D3C-4F4E-AFA1-BFEFD0194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26" name="PoljeZBesedilom 1">
          <a:extLst>
            <a:ext uri="{FF2B5EF4-FFF2-40B4-BE49-F238E27FC236}">
              <a16:creationId xmlns:a16="http://schemas.microsoft.com/office/drawing/2014/main" id="{29A9A1BC-81BB-4613-817C-2548C08DB52D}"/>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27" name="PoljeZBesedilom 12">
          <a:extLst>
            <a:ext uri="{FF2B5EF4-FFF2-40B4-BE49-F238E27FC236}">
              <a16:creationId xmlns:a16="http://schemas.microsoft.com/office/drawing/2014/main" id="{97D09A3C-B2B1-425C-8511-4623290AFE6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28" name="PoljeZBesedilom 1">
          <a:extLst>
            <a:ext uri="{FF2B5EF4-FFF2-40B4-BE49-F238E27FC236}">
              <a16:creationId xmlns:a16="http://schemas.microsoft.com/office/drawing/2014/main" id="{BC0773A4-4CF3-44A4-BCB0-C56A384FAA11}"/>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29" name="PoljeZBesedilom 1">
          <a:extLst>
            <a:ext uri="{FF2B5EF4-FFF2-40B4-BE49-F238E27FC236}">
              <a16:creationId xmlns:a16="http://schemas.microsoft.com/office/drawing/2014/main" id="{947940E0-14CC-4F18-B608-2931A1C24C1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0" name="PoljeZBesedilom 1">
          <a:extLst>
            <a:ext uri="{FF2B5EF4-FFF2-40B4-BE49-F238E27FC236}">
              <a16:creationId xmlns:a16="http://schemas.microsoft.com/office/drawing/2014/main" id="{F71D3BFD-17B5-42DB-BD90-1EC271C57EC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1" name="PoljeZBesedilom 1">
          <a:extLst>
            <a:ext uri="{FF2B5EF4-FFF2-40B4-BE49-F238E27FC236}">
              <a16:creationId xmlns:a16="http://schemas.microsoft.com/office/drawing/2014/main" id="{DCD4BE0A-467A-42E3-B71E-236B637841E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2" name="PoljeZBesedilom 1">
          <a:extLst>
            <a:ext uri="{FF2B5EF4-FFF2-40B4-BE49-F238E27FC236}">
              <a16:creationId xmlns:a16="http://schemas.microsoft.com/office/drawing/2014/main" id="{3DBD12F1-4117-463A-BA26-CF382A90DD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3" name="PoljeZBesedilom 1">
          <a:extLst>
            <a:ext uri="{FF2B5EF4-FFF2-40B4-BE49-F238E27FC236}">
              <a16:creationId xmlns:a16="http://schemas.microsoft.com/office/drawing/2014/main" id="{33808D1C-A34F-44B1-A4B3-0185AEA1F9F4}"/>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4" name="PoljeZBesedilom 5">
          <a:extLst>
            <a:ext uri="{FF2B5EF4-FFF2-40B4-BE49-F238E27FC236}">
              <a16:creationId xmlns:a16="http://schemas.microsoft.com/office/drawing/2014/main" id="{85C45BE9-537E-43DB-AA34-69446A7584B9}"/>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5" name="PoljeZBesedilom 1">
          <a:extLst>
            <a:ext uri="{FF2B5EF4-FFF2-40B4-BE49-F238E27FC236}">
              <a16:creationId xmlns:a16="http://schemas.microsoft.com/office/drawing/2014/main" id="{46121AF6-F2BB-4F40-BE36-34B64C93170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6" name="PoljeZBesedilom 1">
          <a:extLst>
            <a:ext uri="{FF2B5EF4-FFF2-40B4-BE49-F238E27FC236}">
              <a16:creationId xmlns:a16="http://schemas.microsoft.com/office/drawing/2014/main" id="{ED49771F-34E9-4AB1-855F-7B8FD5AAB7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7" name="PoljeZBesedilom 1">
          <a:extLst>
            <a:ext uri="{FF2B5EF4-FFF2-40B4-BE49-F238E27FC236}">
              <a16:creationId xmlns:a16="http://schemas.microsoft.com/office/drawing/2014/main" id="{BBB7B188-F259-413C-A98E-DD44C6F3C5A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8" name="PoljeZBesedilom 9">
          <a:extLst>
            <a:ext uri="{FF2B5EF4-FFF2-40B4-BE49-F238E27FC236}">
              <a16:creationId xmlns:a16="http://schemas.microsoft.com/office/drawing/2014/main" id="{0F90BEED-5497-451A-9740-8BAE8694FCC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39" name="PoljeZBesedilom 1">
          <a:extLst>
            <a:ext uri="{FF2B5EF4-FFF2-40B4-BE49-F238E27FC236}">
              <a16:creationId xmlns:a16="http://schemas.microsoft.com/office/drawing/2014/main" id="{2673D720-755C-41D6-AD85-01A2B01CED9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40" name="PoljeZBesedilom 1">
          <a:extLst>
            <a:ext uri="{FF2B5EF4-FFF2-40B4-BE49-F238E27FC236}">
              <a16:creationId xmlns:a16="http://schemas.microsoft.com/office/drawing/2014/main" id="{2175B2E5-F477-4521-B0FB-DAE231719C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41" name="PoljeZBesedilom 12">
          <a:extLst>
            <a:ext uri="{FF2B5EF4-FFF2-40B4-BE49-F238E27FC236}">
              <a16:creationId xmlns:a16="http://schemas.microsoft.com/office/drawing/2014/main" id="{2EC61BB1-6BF9-4019-9D62-0720331FCFC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42" name="PoljeZBesedilom 1">
          <a:extLst>
            <a:ext uri="{FF2B5EF4-FFF2-40B4-BE49-F238E27FC236}">
              <a16:creationId xmlns:a16="http://schemas.microsoft.com/office/drawing/2014/main" id="{D0845490-E360-4C7B-8434-DF1A0950B74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43" name="PoljeZBesedilom 1">
          <a:extLst>
            <a:ext uri="{FF2B5EF4-FFF2-40B4-BE49-F238E27FC236}">
              <a16:creationId xmlns:a16="http://schemas.microsoft.com/office/drawing/2014/main" id="{3A2F9524-EC8E-4593-8894-5F6BBBE87F2B}"/>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44" name="PoljeZBesedilom 12">
          <a:extLst>
            <a:ext uri="{FF2B5EF4-FFF2-40B4-BE49-F238E27FC236}">
              <a16:creationId xmlns:a16="http://schemas.microsoft.com/office/drawing/2014/main" id="{19993570-AFE8-4BAB-BA53-D5FA324071D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45" name="PoljeZBesedilom 1">
          <a:extLst>
            <a:ext uri="{FF2B5EF4-FFF2-40B4-BE49-F238E27FC236}">
              <a16:creationId xmlns:a16="http://schemas.microsoft.com/office/drawing/2014/main" id="{C1BFFA79-7AB9-4271-9399-EEB778D38500}"/>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46" name="PoljeZBesedilom 1">
          <a:extLst>
            <a:ext uri="{FF2B5EF4-FFF2-40B4-BE49-F238E27FC236}">
              <a16:creationId xmlns:a16="http://schemas.microsoft.com/office/drawing/2014/main" id="{F1EFDD01-6519-4371-A936-51F3E3745AB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47" name="PoljeZBesedilom 1">
          <a:extLst>
            <a:ext uri="{FF2B5EF4-FFF2-40B4-BE49-F238E27FC236}">
              <a16:creationId xmlns:a16="http://schemas.microsoft.com/office/drawing/2014/main" id="{D55FCFE1-67EA-4C43-A597-85D4E58028A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48" name="PoljeZBesedilom 1">
          <a:extLst>
            <a:ext uri="{FF2B5EF4-FFF2-40B4-BE49-F238E27FC236}">
              <a16:creationId xmlns:a16="http://schemas.microsoft.com/office/drawing/2014/main" id="{E4DF2E63-8891-48D7-BF2B-F76FF535AD2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49" name="PoljeZBesedilom 1">
          <a:extLst>
            <a:ext uri="{FF2B5EF4-FFF2-40B4-BE49-F238E27FC236}">
              <a16:creationId xmlns:a16="http://schemas.microsoft.com/office/drawing/2014/main" id="{6232889E-F08B-4832-B3F9-B0ADC8FD34B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0" name="PoljeZBesedilom 1">
          <a:extLst>
            <a:ext uri="{FF2B5EF4-FFF2-40B4-BE49-F238E27FC236}">
              <a16:creationId xmlns:a16="http://schemas.microsoft.com/office/drawing/2014/main" id="{457697E0-ACFC-4652-AEA7-95A40C53D8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1" name="PoljeZBesedilom 5">
          <a:extLst>
            <a:ext uri="{FF2B5EF4-FFF2-40B4-BE49-F238E27FC236}">
              <a16:creationId xmlns:a16="http://schemas.microsoft.com/office/drawing/2014/main" id="{25320D29-C9AA-4628-A8D9-3EE8400A587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2" name="PoljeZBesedilom 1">
          <a:extLst>
            <a:ext uri="{FF2B5EF4-FFF2-40B4-BE49-F238E27FC236}">
              <a16:creationId xmlns:a16="http://schemas.microsoft.com/office/drawing/2014/main" id="{3DFBF83A-AA43-4CEC-ADAE-C97345730B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3" name="PoljeZBesedilom 1">
          <a:extLst>
            <a:ext uri="{FF2B5EF4-FFF2-40B4-BE49-F238E27FC236}">
              <a16:creationId xmlns:a16="http://schemas.microsoft.com/office/drawing/2014/main" id="{A8965CC3-B9A5-423C-B4FF-58A9A2E6AC3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4" name="PoljeZBesedilom 1">
          <a:extLst>
            <a:ext uri="{FF2B5EF4-FFF2-40B4-BE49-F238E27FC236}">
              <a16:creationId xmlns:a16="http://schemas.microsoft.com/office/drawing/2014/main" id="{94F86E8A-368F-425A-8F8C-64DF6409B11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5" name="PoljeZBesedilom 9">
          <a:extLst>
            <a:ext uri="{FF2B5EF4-FFF2-40B4-BE49-F238E27FC236}">
              <a16:creationId xmlns:a16="http://schemas.microsoft.com/office/drawing/2014/main" id="{EF6615D2-D9D0-4CB7-A235-EFFEF823639A}"/>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6" name="PoljeZBesedilom 1">
          <a:extLst>
            <a:ext uri="{FF2B5EF4-FFF2-40B4-BE49-F238E27FC236}">
              <a16:creationId xmlns:a16="http://schemas.microsoft.com/office/drawing/2014/main" id="{C306D6D7-CB70-4E3F-A9FF-4068D90C73E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94</xdr:row>
      <xdr:rowOff>0</xdr:rowOff>
    </xdr:from>
    <xdr:ext cx="184731" cy="264560"/>
    <xdr:sp macro="" textlink="">
      <xdr:nvSpPr>
        <xdr:cNvPr id="57" name="PoljeZBesedilom 1">
          <a:extLst>
            <a:ext uri="{FF2B5EF4-FFF2-40B4-BE49-F238E27FC236}">
              <a16:creationId xmlns:a16="http://schemas.microsoft.com/office/drawing/2014/main" id="{97041864-9DA5-466C-B7CB-FCBE34AD8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58" name="PoljeZBesedilom 12">
          <a:extLst>
            <a:ext uri="{FF2B5EF4-FFF2-40B4-BE49-F238E27FC236}">
              <a16:creationId xmlns:a16="http://schemas.microsoft.com/office/drawing/2014/main" id="{5BC310E2-23B6-4F65-B231-0A55A0743CE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59" name="PoljeZBesedilom 1">
          <a:extLst>
            <a:ext uri="{FF2B5EF4-FFF2-40B4-BE49-F238E27FC236}">
              <a16:creationId xmlns:a16="http://schemas.microsoft.com/office/drawing/2014/main" id="{656E197F-6268-44FD-A6E8-61BDACF5CBB4}"/>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0" name="PoljeZBesedilom 1">
          <a:extLst>
            <a:ext uri="{FF2B5EF4-FFF2-40B4-BE49-F238E27FC236}">
              <a16:creationId xmlns:a16="http://schemas.microsoft.com/office/drawing/2014/main" id="{63360B2A-4584-4069-B728-D9805D666A3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1" name="PoljeZBesedilom 12">
          <a:extLst>
            <a:ext uri="{FF2B5EF4-FFF2-40B4-BE49-F238E27FC236}">
              <a16:creationId xmlns:a16="http://schemas.microsoft.com/office/drawing/2014/main" id="{5B2C9EC1-E099-48E3-9179-9C559E9F2878}"/>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2" name="PoljeZBesedilom 1">
          <a:extLst>
            <a:ext uri="{FF2B5EF4-FFF2-40B4-BE49-F238E27FC236}">
              <a16:creationId xmlns:a16="http://schemas.microsoft.com/office/drawing/2014/main" id="{4C1ACFE9-958B-465E-A38A-034F92779AF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3" name="PoljeZBesedilom 1">
          <a:extLst>
            <a:ext uri="{FF2B5EF4-FFF2-40B4-BE49-F238E27FC236}">
              <a16:creationId xmlns:a16="http://schemas.microsoft.com/office/drawing/2014/main" id="{BC4B62C3-9BFD-46F5-B1F6-8A03E923C65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4" name="PoljeZBesedilom 12">
          <a:extLst>
            <a:ext uri="{FF2B5EF4-FFF2-40B4-BE49-F238E27FC236}">
              <a16:creationId xmlns:a16="http://schemas.microsoft.com/office/drawing/2014/main" id="{1EA5B947-163A-47BB-9BBA-F615AD6F4EB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5" name="PoljeZBesedilom 1">
          <a:extLst>
            <a:ext uri="{FF2B5EF4-FFF2-40B4-BE49-F238E27FC236}">
              <a16:creationId xmlns:a16="http://schemas.microsoft.com/office/drawing/2014/main" id="{7AD58749-5B5D-4DC2-A4B2-70E3C3DCEEAA}"/>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94</xdr:row>
      <xdr:rowOff>0</xdr:rowOff>
    </xdr:from>
    <xdr:ext cx="184731" cy="264560"/>
    <xdr:sp macro="" textlink="">
      <xdr:nvSpPr>
        <xdr:cNvPr id="66" name="PoljeZBesedilom 1">
          <a:extLst>
            <a:ext uri="{FF2B5EF4-FFF2-40B4-BE49-F238E27FC236}">
              <a16:creationId xmlns:a16="http://schemas.microsoft.com/office/drawing/2014/main" id="{5419FD92-1E8D-472A-8B25-61986241055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13</xdr:row>
      <xdr:rowOff>0</xdr:rowOff>
    </xdr:from>
    <xdr:ext cx="184731" cy="264560"/>
    <xdr:sp macro="" textlink="">
      <xdr:nvSpPr>
        <xdr:cNvPr id="2" name="PoljeZBesedilom 1">
          <a:extLst>
            <a:ext uri="{FF2B5EF4-FFF2-40B4-BE49-F238E27FC236}">
              <a16:creationId xmlns:a16="http://schemas.microsoft.com/office/drawing/2014/main" id="{29B84F44-119F-4C8C-98F7-2CEFB1604326}"/>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 name="PoljeZBesedilom 1">
          <a:extLst>
            <a:ext uri="{FF2B5EF4-FFF2-40B4-BE49-F238E27FC236}">
              <a16:creationId xmlns:a16="http://schemas.microsoft.com/office/drawing/2014/main" id="{0968EA5B-0BC2-481A-AF78-0BA63F3287BE}"/>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4" name="PoljeZBesedilom 1">
          <a:extLst>
            <a:ext uri="{FF2B5EF4-FFF2-40B4-BE49-F238E27FC236}">
              <a16:creationId xmlns:a16="http://schemas.microsoft.com/office/drawing/2014/main" id="{A236A206-2FE2-4DDB-806E-5C060C060DBF}"/>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 name="PoljeZBesedilom 1">
          <a:extLst>
            <a:ext uri="{FF2B5EF4-FFF2-40B4-BE49-F238E27FC236}">
              <a16:creationId xmlns:a16="http://schemas.microsoft.com/office/drawing/2014/main" id="{3246A194-ABE2-4B18-AD78-D49130C1F3E9}"/>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6" name="PoljeZBesedilom 5">
          <a:extLst>
            <a:ext uri="{FF2B5EF4-FFF2-40B4-BE49-F238E27FC236}">
              <a16:creationId xmlns:a16="http://schemas.microsoft.com/office/drawing/2014/main" id="{574C07EE-978B-43E5-BCDB-C673E05441C6}"/>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7" name="PoljeZBesedilom 1">
          <a:extLst>
            <a:ext uri="{FF2B5EF4-FFF2-40B4-BE49-F238E27FC236}">
              <a16:creationId xmlns:a16="http://schemas.microsoft.com/office/drawing/2014/main" id="{645468B7-7AE6-4987-8E5E-1A01080FFDA6}"/>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8" name="PoljeZBesedilom 1">
          <a:extLst>
            <a:ext uri="{FF2B5EF4-FFF2-40B4-BE49-F238E27FC236}">
              <a16:creationId xmlns:a16="http://schemas.microsoft.com/office/drawing/2014/main" id="{5F05E89A-58B5-43E9-B3C6-DAC190C1443B}"/>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9" name="PoljeZBesedilom 1">
          <a:extLst>
            <a:ext uri="{FF2B5EF4-FFF2-40B4-BE49-F238E27FC236}">
              <a16:creationId xmlns:a16="http://schemas.microsoft.com/office/drawing/2014/main" id="{65971EA3-E4D5-4777-83F6-10243B373403}"/>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0" name="PoljeZBesedilom 9">
          <a:extLst>
            <a:ext uri="{FF2B5EF4-FFF2-40B4-BE49-F238E27FC236}">
              <a16:creationId xmlns:a16="http://schemas.microsoft.com/office/drawing/2014/main" id="{FC8ADFCF-CD52-4725-9624-6A675CBC8D4D}"/>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1" name="PoljeZBesedilom 1">
          <a:extLst>
            <a:ext uri="{FF2B5EF4-FFF2-40B4-BE49-F238E27FC236}">
              <a16:creationId xmlns:a16="http://schemas.microsoft.com/office/drawing/2014/main" id="{394E4CCA-60EC-4625-9A0D-11E933D62A53}"/>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2" name="PoljeZBesedilom 1">
          <a:extLst>
            <a:ext uri="{FF2B5EF4-FFF2-40B4-BE49-F238E27FC236}">
              <a16:creationId xmlns:a16="http://schemas.microsoft.com/office/drawing/2014/main" id="{49DE2296-AD8F-4D26-9E2A-FA2CA8894348}"/>
            </a:ext>
          </a:extLst>
        </xdr:cNvPr>
        <xdr:cNvSpPr txBox="1"/>
      </xdr:nvSpPr>
      <xdr:spPr>
        <a:xfrm>
          <a:off x="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13" name="PoljeZBesedilom 12">
          <a:extLst>
            <a:ext uri="{FF2B5EF4-FFF2-40B4-BE49-F238E27FC236}">
              <a16:creationId xmlns:a16="http://schemas.microsoft.com/office/drawing/2014/main" id="{3400F46F-1A83-42D2-A2CF-B2156599461F}"/>
            </a:ext>
          </a:extLst>
        </xdr:cNvPr>
        <xdr:cNvSpPr txBox="1"/>
      </xdr:nvSpPr>
      <xdr:spPr>
        <a:xfrm>
          <a:off x="332105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14" name="PoljeZBesedilom 1">
          <a:extLst>
            <a:ext uri="{FF2B5EF4-FFF2-40B4-BE49-F238E27FC236}">
              <a16:creationId xmlns:a16="http://schemas.microsoft.com/office/drawing/2014/main" id="{2EB9267F-DE7F-44D4-B9AA-B697A50190CB}"/>
            </a:ext>
          </a:extLst>
        </xdr:cNvPr>
        <xdr:cNvSpPr txBox="1"/>
      </xdr:nvSpPr>
      <xdr:spPr>
        <a:xfrm>
          <a:off x="332105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15" name="PoljeZBesedilom 1">
          <a:extLst>
            <a:ext uri="{FF2B5EF4-FFF2-40B4-BE49-F238E27FC236}">
              <a16:creationId xmlns:a16="http://schemas.microsoft.com/office/drawing/2014/main" id="{6F4A719E-4905-4F07-A47E-E117E719C572}"/>
            </a:ext>
          </a:extLst>
        </xdr:cNvPr>
        <xdr:cNvSpPr txBox="1"/>
      </xdr:nvSpPr>
      <xdr:spPr>
        <a:xfrm>
          <a:off x="3321050" y="6159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6" name="PoljeZBesedilom 1">
          <a:extLst>
            <a:ext uri="{FF2B5EF4-FFF2-40B4-BE49-F238E27FC236}">
              <a16:creationId xmlns:a16="http://schemas.microsoft.com/office/drawing/2014/main" id="{AB1EE30D-D059-47F9-A7DA-6E38B58D063A}"/>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7" name="PoljeZBesedilom 1">
          <a:extLst>
            <a:ext uri="{FF2B5EF4-FFF2-40B4-BE49-F238E27FC236}">
              <a16:creationId xmlns:a16="http://schemas.microsoft.com/office/drawing/2014/main" id="{61D2CCD5-FA5B-47DE-8A47-45AFE1E3A022}"/>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8" name="PoljeZBesedilom 1">
          <a:extLst>
            <a:ext uri="{FF2B5EF4-FFF2-40B4-BE49-F238E27FC236}">
              <a16:creationId xmlns:a16="http://schemas.microsoft.com/office/drawing/2014/main" id="{2CFDB2BF-6586-4C8F-9BCA-980A7EB296E7}"/>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19" name="PoljeZBesedilom 1">
          <a:extLst>
            <a:ext uri="{FF2B5EF4-FFF2-40B4-BE49-F238E27FC236}">
              <a16:creationId xmlns:a16="http://schemas.microsoft.com/office/drawing/2014/main" id="{34DD579A-BEEF-44C1-938A-B8CF1B2DB83F}"/>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0" name="PoljeZBesedilom 5">
          <a:extLst>
            <a:ext uri="{FF2B5EF4-FFF2-40B4-BE49-F238E27FC236}">
              <a16:creationId xmlns:a16="http://schemas.microsoft.com/office/drawing/2014/main" id="{AE724973-771D-49DF-A80A-0328C60B2B36}"/>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1" name="PoljeZBesedilom 1">
          <a:extLst>
            <a:ext uri="{FF2B5EF4-FFF2-40B4-BE49-F238E27FC236}">
              <a16:creationId xmlns:a16="http://schemas.microsoft.com/office/drawing/2014/main" id="{4BD3D5CD-EDE2-43F7-93F6-5098C8E4998C}"/>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2" name="PoljeZBesedilom 1">
          <a:extLst>
            <a:ext uri="{FF2B5EF4-FFF2-40B4-BE49-F238E27FC236}">
              <a16:creationId xmlns:a16="http://schemas.microsoft.com/office/drawing/2014/main" id="{084C4A76-24DD-48BF-9C96-4E46605571F0}"/>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3" name="PoljeZBesedilom 1">
          <a:extLst>
            <a:ext uri="{FF2B5EF4-FFF2-40B4-BE49-F238E27FC236}">
              <a16:creationId xmlns:a16="http://schemas.microsoft.com/office/drawing/2014/main" id="{B8349FD0-A5A1-41B4-B26B-7F4698BF8F73}"/>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4" name="PoljeZBesedilom 9">
          <a:extLst>
            <a:ext uri="{FF2B5EF4-FFF2-40B4-BE49-F238E27FC236}">
              <a16:creationId xmlns:a16="http://schemas.microsoft.com/office/drawing/2014/main" id="{4808A255-3FB5-43DA-98F8-1335789C37A0}"/>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5" name="PoljeZBesedilom 1">
          <a:extLst>
            <a:ext uri="{FF2B5EF4-FFF2-40B4-BE49-F238E27FC236}">
              <a16:creationId xmlns:a16="http://schemas.microsoft.com/office/drawing/2014/main" id="{31C65735-F358-4C29-9266-5860501B47AD}"/>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26" name="PoljeZBesedilom 1">
          <a:extLst>
            <a:ext uri="{FF2B5EF4-FFF2-40B4-BE49-F238E27FC236}">
              <a16:creationId xmlns:a16="http://schemas.microsoft.com/office/drawing/2014/main" id="{9DA8B228-3A2A-49B3-B10C-295524FDC621}"/>
            </a:ext>
          </a:extLst>
        </xdr:cNvPr>
        <xdr:cNvSpPr txBox="1"/>
      </xdr:nvSpPr>
      <xdr:spPr>
        <a:xfrm>
          <a:off x="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27" name="PoljeZBesedilom 12">
          <a:extLst>
            <a:ext uri="{FF2B5EF4-FFF2-40B4-BE49-F238E27FC236}">
              <a16:creationId xmlns:a16="http://schemas.microsoft.com/office/drawing/2014/main" id="{6AD97A33-3472-426E-BFE0-F31C35E6B77B}"/>
            </a:ext>
          </a:extLst>
        </xdr:cNvPr>
        <xdr:cNvSpPr txBox="1"/>
      </xdr:nvSpPr>
      <xdr:spPr>
        <a:xfrm>
          <a:off x="332105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28" name="PoljeZBesedilom 1">
          <a:extLst>
            <a:ext uri="{FF2B5EF4-FFF2-40B4-BE49-F238E27FC236}">
              <a16:creationId xmlns:a16="http://schemas.microsoft.com/office/drawing/2014/main" id="{130DBCEB-7018-4647-8A54-393352D1A2ED}"/>
            </a:ext>
          </a:extLst>
        </xdr:cNvPr>
        <xdr:cNvSpPr txBox="1"/>
      </xdr:nvSpPr>
      <xdr:spPr>
        <a:xfrm>
          <a:off x="332105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29" name="PoljeZBesedilom 1">
          <a:extLst>
            <a:ext uri="{FF2B5EF4-FFF2-40B4-BE49-F238E27FC236}">
              <a16:creationId xmlns:a16="http://schemas.microsoft.com/office/drawing/2014/main" id="{786897E6-1FE2-4585-8CAD-596F9900986F}"/>
            </a:ext>
          </a:extLst>
        </xdr:cNvPr>
        <xdr:cNvSpPr txBox="1"/>
      </xdr:nvSpPr>
      <xdr:spPr>
        <a:xfrm>
          <a:off x="3321050" y="5274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0" name="PoljeZBesedilom 1">
          <a:extLst>
            <a:ext uri="{FF2B5EF4-FFF2-40B4-BE49-F238E27FC236}">
              <a16:creationId xmlns:a16="http://schemas.microsoft.com/office/drawing/2014/main" id="{EB33FAAF-03D1-4050-8A05-525DB26EED18}"/>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1" name="PoljeZBesedilom 1">
          <a:extLst>
            <a:ext uri="{FF2B5EF4-FFF2-40B4-BE49-F238E27FC236}">
              <a16:creationId xmlns:a16="http://schemas.microsoft.com/office/drawing/2014/main" id="{582B99D6-8996-4AF0-B736-719E4DA6D0AB}"/>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2" name="PoljeZBesedilom 1">
          <a:extLst>
            <a:ext uri="{FF2B5EF4-FFF2-40B4-BE49-F238E27FC236}">
              <a16:creationId xmlns:a16="http://schemas.microsoft.com/office/drawing/2014/main" id="{3CFEF851-3C41-4AA4-A864-F35392593A78}"/>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3" name="PoljeZBesedilom 1">
          <a:extLst>
            <a:ext uri="{FF2B5EF4-FFF2-40B4-BE49-F238E27FC236}">
              <a16:creationId xmlns:a16="http://schemas.microsoft.com/office/drawing/2014/main" id="{475DF1D2-B091-4CA5-BDE9-0AF41EEF57AC}"/>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4" name="PoljeZBesedilom 5">
          <a:extLst>
            <a:ext uri="{FF2B5EF4-FFF2-40B4-BE49-F238E27FC236}">
              <a16:creationId xmlns:a16="http://schemas.microsoft.com/office/drawing/2014/main" id="{4C88731E-2F8B-4F5F-91B0-05684D00F753}"/>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5" name="PoljeZBesedilom 1">
          <a:extLst>
            <a:ext uri="{FF2B5EF4-FFF2-40B4-BE49-F238E27FC236}">
              <a16:creationId xmlns:a16="http://schemas.microsoft.com/office/drawing/2014/main" id="{C2969DF0-CBB1-4547-A6F5-23B3ED547966}"/>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6" name="PoljeZBesedilom 1">
          <a:extLst>
            <a:ext uri="{FF2B5EF4-FFF2-40B4-BE49-F238E27FC236}">
              <a16:creationId xmlns:a16="http://schemas.microsoft.com/office/drawing/2014/main" id="{541286E3-1D0D-4984-ABC3-CC58A55E0231}"/>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7" name="PoljeZBesedilom 1">
          <a:extLst>
            <a:ext uri="{FF2B5EF4-FFF2-40B4-BE49-F238E27FC236}">
              <a16:creationId xmlns:a16="http://schemas.microsoft.com/office/drawing/2014/main" id="{338896EA-2415-46B5-BB38-DB569906898F}"/>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8" name="PoljeZBesedilom 9">
          <a:extLst>
            <a:ext uri="{FF2B5EF4-FFF2-40B4-BE49-F238E27FC236}">
              <a16:creationId xmlns:a16="http://schemas.microsoft.com/office/drawing/2014/main" id="{8C213747-A4FB-4824-83A1-4F2940475996}"/>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39" name="PoljeZBesedilom 1">
          <a:extLst>
            <a:ext uri="{FF2B5EF4-FFF2-40B4-BE49-F238E27FC236}">
              <a16:creationId xmlns:a16="http://schemas.microsoft.com/office/drawing/2014/main" id="{C48F6F3F-99EF-4136-B486-FE9FFB389E02}"/>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40" name="PoljeZBesedilom 1">
          <a:extLst>
            <a:ext uri="{FF2B5EF4-FFF2-40B4-BE49-F238E27FC236}">
              <a16:creationId xmlns:a16="http://schemas.microsoft.com/office/drawing/2014/main" id="{19C6CCE2-606F-44AD-9378-7861B3C178C0}"/>
            </a:ext>
          </a:extLst>
        </xdr:cNvPr>
        <xdr:cNvSpPr txBox="1"/>
      </xdr:nvSpPr>
      <xdr:spPr>
        <a:xfrm>
          <a:off x="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41" name="PoljeZBesedilom 12">
          <a:extLst>
            <a:ext uri="{FF2B5EF4-FFF2-40B4-BE49-F238E27FC236}">
              <a16:creationId xmlns:a16="http://schemas.microsoft.com/office/drawing/2014/main" id="{FD7F4536-3704-4B56-A739-AB85D69FB49A}"/>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42" name="PoljeZBesedilom 1">
          <a:extLst>
            <a:ext uri="{FF2B5EF4-FFF2-40B4-BE49-F238E27FC236}">
              <a16:creationId xmlns:a16="http://schemas.microsoft.com/office/drawing/2014/main" id="{B731CCE2-E94A-4917-B75A-D0BFDC95C7E0}"/>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43" name="PoljeZBesedilom 1">
          <a:extLst>
            <a:ext uri="{FF2B5EF4-FFF2-40B4-BE49-F238E27FC236}">
              <a16:creationId xmlns:a16="http://schemas.microsoft.com/office/drawing/2014/main" id="{37C95F7A-69DC-4044-9447-ED4AE7DEE749}"/>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44" name="PoljeZBesedilom 12">
          <a:extLst>
            <a:ext uri="{FF2B5EF4-FFF2-40B4-BE49-F238E27FC236}">
              <a16:creationId xmlns:a16="http://schemas.microsoft.com/office/drawing/2014/main" id="{06390D6B-F9E3-4627-B0DF-48EC07B50A96}"/>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45" name="PoljeZBesedilom 1">
          <a:extLst>
            <a:ext uri="{FF2B5EF4-FFF2-40B4-BE49-F238E27FC236}">
              <a16:creationId xmlns:a16="http://schemas.microsoft.com/office/drawing/2014/main" id="{D290DF98-E409-4984-A3AA-EC7C6BE0EF9D}"/>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46" name="PoljeZBesedilom 1">
          <a:extLst>
            <a:ext uri="{FF2B5EF4-FFF2-40B4-BE49-F238E27FC236}">
              <a16:creationId xmlns:a16="http://schemas.microsoft.com/office/drawing/2014/main" id="{B19729DB-288D-462D-B796-2F60639135BF}"/>
            </a:ext>
          </a:extLst>
        </xdr:cNvPr>
        <xdr:cNvSpPr txBox="1"/>
      </xdr:nvSpPr>
      <xdr:spPr>
        <a:xfrm>
          <a:off x="3321050" y="559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47" name="PoljeZBesedilom 1">
          <a:extLst>
            <a:ext uri="{FF2B5EF4-FFF2-40B4-BE49-F238E27FC236}">
              <a16:creationId xmlns:a16="http://schemas.microsoft.com/office/drawing/2014/main" id="{9E0DE041-EB35-47D2-9AFA-190254A43A28}"/>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48" name="PoljeZBesedilom 1">
          <a:extLst>
            <a:ext uri="{FF2B5EF4-FFF2-40B4-BE49-F238E27FC236}">
              <a16:creationId xmlns:a16="http://schemas.microsoft.com/office/drawing/2014/main" id="{9849304F-B662-47CD-B7AF-0728CE070F60}"/>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49" name="PoljeZBesedilom 1">
          <a:extLst>
            <a:ext uri="{FF2B5EF4-FFF2-40B4-BE49-F238E27FC236}">
              <a16:creationId xmlns:a16="http://schemas.microsoft.com/office/drawing/2014/main" id="{83F037AE-2AEB-4225-971F-2D7DBE043E90}"/>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0" name="PoljeZBesedilom 1">
          <a:extLst>
            <a:ext uri="{FF2B5EF4-FFF2-40B4-BE49-F238E27FC236}">
              <a16:creationId xmlns:a16="http://schemas.microsoft.com/office/drawing/2014/main" id="{3241F3F7-6B59-42E3-9401-618DAEC14A57}"/>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1" name="PoljeZBesedilom 5">
          <a:extLst>
            <a:ext uri="{FF2B5EF4-FFF2-40B4-BE49-F238E27FC236}">
              <a16:creationId xmlns:a16="http://schemas.microsoft.com/office/drawing/2014/main" id="{1A93E211-3948-456B-8618-0A2EA1F8C8FB}"/>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2" name="PoljeZBesedilom 1">
          <a:extLst>
            <a:ext uri="{FF2B5EF4-FFF2-40B4-BE49-F238E27FC236}">
              <a16:creationId xmlns:a16="http://schemas.microsoft.com/office/drawing/2014/main" id="{D3C81B05-7ABC-4410-B693-7F37A02BADF2}"/>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3" name="PoljeZBesedilom 1">
          <a:extLst>
            <a:ext uri="{FF2B5EF4-FFF2-40B4-BE49-F238E27FC236}">
              <a16:creationId xmlns:a16="http://schemas.microsoft.com/office/drawing/2014/main" id="{00CF1E39-428A-45A7-AE02-BC8C7BD5802B}"/>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4" name="PoljeZBesedilom 1">
          <a:extLst>
            <a:ext uri="{FF2B5EF4-FFF2-40B4-BE49-F238E27FC236}">
              <a16:creationId xmlns:a16="http://schemas.microsoft.com/office/drawing/2014/main" id="{B6E18129-6FAF-4B17-AC4C-9375E4AC3204}"/>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5" name="PoljeZBesedilom 9">
          <a:extLst>
            <a:ext uri="{FF2B5EF4-FFF2-40B4-BE49-F238E27FC236}">
              <a16:creationId xmlns:a16="http://schemas.microsoft.com/office/drawing/2014/main" id="{FF882C8E-3960-44E6-B76D-C063A9523AB6}"/>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6" name="PoljeZBesedilom 1">
          <a:extLst>
            <a:ext uri="{FF2B5EF4-FFF2-40B4-BE49-F238E27FC236}">
              <a16:creationId xmlns:a16="http://schemas.microsoft.com/office/drawing/2014/main" id="{BF6ECEE4-8C43-43AC-9BD4-A997127D8237}"/>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xdr:row>
      <xdr:rowOff>0</xdr:rowOff>
    </xdr:from>
    <xdr:ext cx="184731" cy="264560"/>
    <xdr:sp macro="" textlink="">
      <xdr:nvSpPr>
        <xdr:cNvPr id="57" name="PoljeZBesedilom 1">
          <a:extLst>
            <a:ext uri="{FF2B5EF4-FFF2-40B4-BE49-F238E27FC236}">
              <a16:creationId xmlns:a16="http://schemas.microsoft.com/office/drawing/2014/main" id="{3DEC3D6A-376E-4960-88C7-3564A039784F}"/>
            </a:ext>
          </a:extLst>
        </xdr:cNvPr>
        <xdr:cNvSpPr txBox="1"/>
      </xdr:nvSpPr>
      <xdr:spPr>
        <a:xfrm>
          <a:off x="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58" name="PoljeZBesedilom 12">
          <a:extLst>
            <a:ext uri="{FF2B5EF4-FFF2-40B4-BE49-F238E27FC236}">
              <a16:creationId xmlns:a16="http://schemas.microsoft.com/office/drawing/2014/main" id="{D0A50131-1B9A-4C1E-8E7E-89A39C406137}"/>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59" name="PoljeZBesedilom 1">
          <a:extLst>
            <a:ext uri="{FF2B5EF4-FFF2-40B4-BE49-F238E27FC236}">
              <a16:creationId xmlns:a16="http://schemas.microsoft.com/office/drawing/2014/main" id="{A9DE1EAE-E68A-40BD-95CC-9C93DD4E4560}"/>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60" name="PoljeZBesedilom 1">
          <a:extLst>
            <a:ext uri="{FF2B5EF4-FFF2-40B4-BE49-F238E27FC236}">
              <a16:creationId xmlns:a16="http://schemas.microsoft.com/office/drawing/2014/main" id="{0F83A39A-44F7-471B-B57B-CD2E1DD14E12}"/>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61" name="PoljeZBesedilom 12">
          <a:extLst>
            <a:ext uri="{FF2B5EF4-FFF2-40B4-BE49-F238E27FC236}">
              <a16:creationId xmlns:a16="http://schemas.microsoft.com/office/drawing/2014/main" id="{CE442DD0-47E0-49CB-9A9B-26B7EC61C9D2}"/>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62" name="PoljeZBesedilom 1">
          <a:extLst>
            <a:ext uri="{FF2B5EF4-FFF2-40B4-BE49-F238E27FC236}">
              <a16:creationId xmlns:a16="http://schemas.microsoft.com/office/drawing/2014/main" id="{CF016EAF-AA4A-405C-ADB5-5FD226101BFB}"/>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63" name="PoljeZBesedilom 1">
          <a:extLst>
            <a:ext uri="{FF2B5EF4-FFF2-40B4-BE49-F238E27FC236}">
              <a16:creationId xmlns:a16="http://schemas.microsoft.com/office/drawing/2014/main" id="{69744248-5489-4939-BC39-AD65866AB155}"/>
            </a:ext>
          </a:extLst>
        </xdr:cNvPr>
        <xdr:cNvSpPr txBox="1"/>
      </xdr:nvSpPr>
      <xdr:spPr>
        <a:xfrm>
          <a:off x="3321050" y="5795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73" name="PoljeZBesedilom 12">
          <a:extLst>
            <a:ext uri="{FF2B5EF4-FFF2-40B4-BE49-F238E27FC236}">
              <a16:creationId xmlns:a16="http://schemas.microsoft.com/office/drawing/2014/main" id="{91CA5BF9-9E0C-49A1-B95E-236C6BD526AB}"/>
            </a:ext>
          </a:extLst>
        </xdr:cNvPr>
        <xdr:cNvSpPr txBox="1"/>
      </xdr:nvSpPr>
      <xdr:spPr>
        <a:xfrm>
          <a:off x="3340100" y="6327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74" name="PoljeZBesedilom 1">
          <a:extLst>
            <a:ext uri="{FF2B5EF4-FFF2-40B4-BE49-F238E27FC236}">
              <a16:creationId xmlns:a16="http://schemas.microsoft.com/office/drawing/2014/main" id="{45BA9872-D736-47F1-8B4F-AABD6E169B35}"/>
            </a:ext>
          </a:extLst>
        </xdr:cNvPr>
        <xdr:cNvSpPr txBox="1"/>
      </xdr:nvSpPr>
      <xdr:spPr>
        <a:xfrm>
          <a:off x="3340100" y="6327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xdr:row>
      <xdr:rowOff>0</xdr:rowOff>
    </xdr:from>
    <xdr:ext cx="184731" cy="264560"/>
    <xdr:sp macro="" textlink="">
      <xdr:nvSpPr>
        <xdr:cNvPr id="75" name="PoljeZBesedilom 1">
          <a:extLst>
            <a:ext uri="{FF2B5EF4-FFF2-40B4-BE49-F238E27FC236}">
              <a16:creationId xmlns:a16="http://schemas.microsoft.com/office/drawing/2014/main" id="{AD3EC2A0-B586-4403-A6E5-07C0B663CD94}"/>
            </a:ext>
          </a:extLst>
        </xdr:cNvPr>
        <xdr:cNvSpPr txBox="1"/>
      </xdr:nvSpPr>
      <xdr:spPr>
        <a:xfrm>
          <a:off x="3340100" y="63271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7C5E5"/>
  </sheetPr>
  <dimension ref="A1:A7"/>
  <sheetViews>
    <sheetView workbookViewId="0">
      <selection activeCell="H7" sqref="H7"/>
    </sheetView>
  </sheetViews>
  <sheetFormatPr defaultRowHeight="15" x14ac:dyDescent="0.25"/>
  <cols>
    <col min="1" max="1" width="104.140625" customWidth="1"/>
  </cols>
  <sheetData>
    <row r="1" spans="1:1" ht="36" customHeight="1" thickBot="1" x14ac:dyDescent="0.3">
      <c r="A1" s="52" t="s">
        <v>15</v>
      </c>
    </row>
    <row r="2" spans="1:1" ht="30" x14ac:dyDescent="0.25">
      <c r="A2" s="49" t="s">
        <v>106</v>
      </c>
    </row>
    <row r="3" spans="1:1" ht="58.15" customHeight="1" x14ac:dyDescent="0.25">
      <c r="A3" s="50" t="s">
        <v>107</v>
      </c>
    </row>
    <row r="4" spans="1:1" s="48" customFormat="1" ht="28.9" customHeight="1" x14ac:dyDescent="0.25">
      <c r="A4" s="49" t="s">
        <v>108</v>
      </c>
    </row>
    <row r="5" spans="1:1" s="48" customFormat="1" ht="28.9" customHeight="1" x14ac:dyDescent="0.25">
      <c r="A5" s="49" t="s">
        <v>109</v>
      </c>
    </row>
    <row r="6" spans="1:1" ht="30" x14ac:dyDescent="0.25">
      <c r="A6" s="49" t="s">
        <v>126</v>
      </c>
    </row>
    <row r="7" spans="1:1" ht="45" x14ac:dyDescent="0.25">
      <c r="A7" s="49"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7C5E5"/>
  </sheetPr>
  <dimension ref="A1:D7"/>
  <sheetViews>
    <sheetView view="pageLayout" zoomScaleNormal="100" workbookViewId="0">
      <selection activeCell="D11" sqref="D11"/>
    </sheetView>
  </sheetViews>
  <sheetFormatPr defaultColWidth="20.140625" defaultRowHeight="15" x14ac:dyDescent="0.25"/>
  <cols>
    <col min="1" max="1" width="8.28515625" customWidth="1"/>
    <col min="2" max="2" width="38" customWidth="1"/>
    <col min="3" max="3" width="19" customWidth="1"/>
    <col min="4" max="4" width="16.28515625" customWidth="1"/>
  </cols>
  <sheetData>
    <row r="1" spans="1:4" ht="46.15" customHeight="1" thickBot="1" x14ac:dyDescent="0.3">
      <c r="A1" s="79" t="s">
        <v>12</v>
      </c>
      <c r="B1" s="80" t="s">
        <v>121</v>
      </c>
      <c r="C1" s="80" t="s">
        <v>110</v>
      </c>
      <c r="D1" s="81" t="s">
        <v>111</v>
      </c>
    </row>
    <row r="2" spans="1:4" x14ac:dyDescent="0.25">
      <c r="A2" s="76">
        <v>1</v>
      </c>
      <c r="B2" s="38" t="s">
        <v>105</v>
      </c>
      <c r="C2" s="39">
        <f>+Mamograf!C11</f>
        <v>0</v>
      </c>
      <c r="D2" s="39">
        <f>+Mamograf!C12</f>
        <v>0</v>
      </c>
    </row>
    <row r="3" spans="1:4" x14ac:dyDescent="0.25">
      <c r="B3" s="77" t="s">
        <v>11</v>
      </c>
      <c r="C3" s="78">
        <f>+C2</f>
        <v>0</v>
      </c>
      <c r="D3" s="78">
        <f>+D2</f>
        <v>0</v>
      </c>
    </row>
    <row r="5" spans="1:4" x14ac:dyDescent="0.25">
      <c r="B5" s="40" t="s">
        <v>16</v>
      </c>
      <c r="C5" s="40" t="s">
        <v>13</v>
      </c>
      <c r="D5" s="40" t="s">
        <v>14</v>
      </c>
    </row>
    <row r="6" spans="1:4" x14ac:dyDescent="0.25">
      <c r="C6" s="40"/>
    </row>
    <row r="7" spans="1:4" x14ac:dyDescent="0.25">
      <c r="B7" s="41"/>
      <c r="C7" s="41"/>
      <c r="D7" s="41"/>
    </row>
  </sheetData>
  <pageMargins left="0.7" right="0.7" top="2.3229166666666665" bottom="0.75" header="0.3" footer="0.3"/>
  <pageSetup paperSize="9" orientation="portrait" r:id="rId1"/>
  <headerFooter>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249977111117893"/>
  </sheetPr>
  <dimension ref="A1:I96"/>
  <sheetViews>
    <sheetView tabSelected="1" topLeftCell="A63" workbookViewId="0">
      <selection activeCell="B86" sqref="B86"/>
    </sheetView>
  </sheetViews>
  <sheetFormatPr defaultColWidth="8.85546875" defaultRowHeight="12.75" x14ac:dyDescent="0.2"/>
  <cols>
    <col min="1" max="1" width="8.85546875" style="18"/>
    <col min="2" max="2" width="77.28515625" style="19" customWidth="1"/>
    <col min="3" max="3" width="36.28515625" style="19" customWidth="1"/>
    <col min="4" max="4" width="19.42578125" style="18" customWidth="1"/>
    <col min="5" max="5" width="13.28515625" style="18" customWidth="1"/>
    <col min="6" max="6" width="15.42578125" style="18" customWidth="1"/>
    <col min="7" max="7" width="24.140625" style="18" customWidth="1"/>
    <col min="8" max="8" width="12.7109375" style="18" customWidth="1"/>
    <col min="9" max="9" width="21.7109375" style="18" customWidth="1"/>
    <col min="10" max="16384" width="8.85546875" style="18"/>
  </cols>
  <sheetData>
    <row r="1" spans="1:9" s="14" customFormat="1" ht="33.6" customHeight="1" thickBot="1" x14ac:dyDescent="0.3">
      <c r="B1" s="53" t="s">
        <v>18</v>
      </c>
      <c r="G1" s="32"/>
      <c r="I1" s="32"/>
    </row>
    <row r="2" spans="1:9" s="14" customFormat="1" ht="20.45" customHeight="1" thickBot="1" x14ac:dyDescent="0.3">
      <c r="A2" s="31"/>
      <c r="B2" s="35" t="s">
        <v>10</v>
      </c>
      <c r="C2" s="44"/>
    </row>
    <row r="3" spans="1:9" s="14" customFormat="1" ht="20.45" customHeight="1" thickBot="1" x14ac:dyDescent="0.3">
      <c r="A3" s="31"/>
      <c r="B3" s="34" t="s">
        <v>20</v>
      </c>
      <c r="C3" s="45"/>
    </row>
    <row r="4" spans="1:9" s="14" customFormat="1" ht="20.45" customHeight="1" thickBot="1" x14ac:dyDescent="0.3">
      <c r="A4" s="31"/>
      <c r="B4" s="33" t="s">
        <v>21</v>
      </c>
      <c r="C4" s="44"/>
    </row>
    <row r="5" spans="1:9" s="14" customFormat="1" ht="20.45" customHeight="1" thickBot="1" x14ac:dyDescent="0.3">
      <c r="A5" s="31"/>
      <c r="B5" s="36" t="s">
        <v>112</v>
      </c>
      <c r="C5" s="46"/>
    </row>
    <row r="6" spans="1:9" s="14" customFormat="1" ht="20.45" customHeight="1" thickBot="1" x14ac:dyDescent="0.3">
      <c r="A6" s="31"/>
      <c r="B6" s="36" t="s">
        <v>113</v>
      </c>
      <c r="C6" s="44"/>
    </row>
    <row r="7" spans="1:9" s="14" customFormat="1" ht="20.45" customHeight="1" thickBot="1" x14ac:dyDescent="0.3">
      <c r="A7" s="31"/>
      <c r="B7" s="85" t="s">
        <v>122</v>
      </c>
      <c r="C7" s="46"/>
    </row>
    <row r="8" spans="1:9" s="14" customFormat="1" ht="20.45" customHeight="1" thickBot="1" x14ac:dyDescent="0.3">
      <c r="A8" s="31"/>
      <c r="B8" s="85" t="s">
        <v>123</v>
      </c>
      <c r="C8" s="86"/>
    </row>
    <row r="9" spans="1:9" s="14" customFormat="1" ht="20.45" customHeight="1" thickBot="1" x14ac:dyDescent="0.3">
      <c r="A9" s="31"/>
      <c r="B9" s="85" t="s">
        <v>125</v>
      </c>
      <c r="C9" s="46"/>
    </row>
    <row r="10" spans="1:9" s="14" customFormat="1" ht="20.45" customHeight="1" thickBot="1" x14ac:dyDescent="0.3">
      <c r="A10" s="31"/>
      <c r="B10" s="85" t="s">
        <v>124</v>
      </c>
      <c r="C10" s="86"/>
    </row>
    <row r="11" spans="1:9" s="14" customFormat="1" ht="20.45" customHeight="1" thickBot="1" x14ac:dyDescent="0.3">
      <c r="A11" s="31"/>
      <c r="B11" s="37" t="s">
        <v>114</v>
      </c>
      <c r="C11" s="47">
        <f>+C3+C5+C7+C9</f>
        <v>0</v>
      </c>
    </row>
    <row r="12" spans="1:9" s="14" customFormat="1" ht="20.45" customHeight="1" thickBot="1" x14ac:dyDescent="0.3">
      <c r="A12" s="31"/>
      <c r="B12" s="37" t="s">
        <v>115</v>
      </c>
      <c r="C12" s="47">
        <f>+C4+C6+C8+C10</f>
        <v>0</v>
      </c>
    </row>
    <row r="13" spans="1:9" s="14" customFormat="1" ht="33.6" customHeight="1" thickBot="1" x14ac:dyDescent="0.3">
      <c r="A13" s="42"/>
      <c r="B13" s="43"/>
      <c r="C13" s="26"/>
    </row>
    <row r="14" spans="1:9" s="14" customFormat="1" ht="33.6" customHeight="1" thickBot="1" x14ac:dyDescent="0.3">
      <c r="A14" s="30" t="s">
        <v>9</v>
      </c>
      <c r="B14" s="52" t="s">
        <v>19</v>
      </c>
      <c r="C14" s="26"/>
    </row>
    <row r="15" spans="1:9" x14ac:dyDescent="0.2">
      <c r="A15" s="89" t="s">
        <v>36</v>
      </c>
      <c r="B15" s="54" t="s">
        <v>22</v>
      </c>
      <c r="C15" s="27"/>
    </row>
    <row r="16" spans="1:9" x14ac:dyDescent="0.2">
      <c r="A16" s="20"/>
      <c r="B16" s="22" t="s">
        <v>23</v>
      </c>
      <c r="C16" s="17"/>
    </row>
    <row r="17" spans="1:3" x14ac:dyDescent="0.2">
      <c r="A17" s="20"/>
      <c r="B17" s="22" t="s">
        <v>24</v>
      </c>
      <c r="C17" s="17"/>
    </row>
    <row r="18" spans="1:3" x14ac:dyDescent="0.2">
      <c r="A18" s="20"/>
      <c r="B18" s="22" t="s">
        <v>25</v>
      </c>
      <c r="C18" s="17"/>
    </row>
    <row r="19" spans="1:3" x14ac:dyDescent="0.2">
      <c r="A19" s="20"/>
      <c r="B19" s="22" t="s">
        <v>26</v>
      </c>
      <c r="C19" s="17"/>
    </row>
    <row r="20" spans="1:3" x14ac:dyDescent="0.2">
      <c r="A20" s="20"/>
      <c r="B20" s="22" t="s">
        <v>27</v>
      </c>
      <c r="C20" s="17"/>
    </row>
    <row r="21" spans="1:3" x14ac:dyDescent="0.2">
      <c r="A21" s="20"/>
      <c r="B21" s="22"/>
      <c r="C21" s="17"/>
    </row>
    <row r="22" spans="1:3" x14ac:dyDescent="0.2">
      <c r="A22" s="89" t="s">
        <v>29</v>
      </c>
      <c r="B22" s="54" t="s">
        <v>28</v>
      </c>
      <c r="C22" s="17"/>
    </row>
    <row r="23" spans="1:3" x14ac:dyDescent="0.2">
      <c r="A23" s="20"/>
      <c r="B23" s="22" t="s">
        <v>30</v>
      </c>
      <c r="C23" s="17"/>
    </row>
    <row r="24" spans="1:3" x14ac:dyDescent="0.2">
      <c r="A24" s="20"/>
      <c r="B24" s="22" t="s">
        <v>31</v>
      </c>
      <c r="C24" s="17"/>
    </row>
    <row r="25" spans="1:3" x14ac:dyDescent="0.2">
      <c r="A25" s="20"/>
      <c r="B25" s="22" t="s">
        <v>32</v>
      </c>
      <c r="C25" s="17"/>
    </row>
    <row r="26" spans="1:3" x14ac:dyDescent="0.2">
      <c r="A26" s="20"/>
      <c r="B26" s="22" t="s">
        <v>33</v>
      </c>
      <c r="C26" s="17"/>
    </row>
    <row r="27" spans="1:3" x14ac:dyDescent="0.2">
      <c r="A27" s="20"/>
      <c r="B27" s="22" t="s">
        <v>34</v>
      </c>
      <c r="C27" s="17"/>
    </row>
    <row r="28" spans="1:3" x14ac:dyDescent="0.2">
      <c r="A28" s="20"/>
      <c r="B28" s="22" t="s">
        <v>35</v>
      </c>
      <c r="C28" s="17"/>
    </row>
    <row r="29" spans="1:3" x14ac:dyDescent="0.2">
      <c r="A29" s="20"/>
      <c r="B29" s="22"/>
      <c r="C29" s="17"/>
    </row>
    <row r="30" spans="1:3" x14ac:dyDescent="0.2">
      <c r="A30" s="89" t="s">
        <v>37</v>
      </c>
      <c r="B30" s="54" t="s">
        <v>38</v>
      </c>
      <c r="C30" s="28"/>
    </row>
    <row r="31" spans="1:3" x14ac:dyDescent="0.2">
      <c r="A31" s="89"/>
      <c r="B31" s="22" t="s">
        <v>39</v>
      </c>
      <c r="C31" s="17"/>
    </row>
    <row r="32" spans="1:3" x14ac:dyDescent="0.2">
      <c r="A32" s="89"/>
      <c r="B32" s="22" t="s">
        <v>40</v>
      </c>
      <c r="C32" s="17"/>
    </row>
    <row r="33" spans="1:3" x14ac:dyDescent="0.2">
      <c r="A33" s="89"/>
      <c r="B33" s="22" t="s">
        <v>41</v>
      </c>
      <c r="C33" s="17"/>
    </row>
    <row r="34" spans="1:3" x14ac:dyDescent="0.2">
      <c r="A34" s="89"/>
      <c r="B34" s="22" t="s">
        <v>42</v>
      </c>
      <c r="C34" s="17"/>
    </row>
    <row r="35" spans="1:3" x14ac:dyDescent="0.2">
      <c r="A35" s="89"/>
      <c r="B35" s="22" t="s">
        <v>43</v>
      </c>
      <c r="C35" s="17"/>
    </row>
    <row r="36" spans="1:3" x14ac:dyDescent="0.2">
      <c r="A36" s="89"/>
      <c r="B36" s="22" t="s">
        <v>44</v>
      </c>
      <c r="C36" s="17"/>
    </row>
    <row r="37" spans="1:3" x14ac:dyDescent="0.2">
      <c r="A37" s="89"/>
      <c r="B37" s="22" t="s">
        <v>45</v>
      </c>
      <c r="C37" s="17"/>
    </row>
    <row r="38" spans="1:3" x14ac:dyDescent="0.2">
      <c r="A38" s="89"/>
      <c r="B38" s="22" t="s">
        <v>46</v>
      </c>
      <c r="C38" s="17"/>
    </row>
    <row r="39" spans="1:3" x14ac:dyDescent="0.2">
      <c r="A39" s="89"/>
      <c r="B39" s="22"/>
      <c r="C39" s="17"/>
    </row>
    <row r="40" spans="1:3" ht="25.5" x14ac:dyDescent="0.2">
      <c r="A40" s="89"/>
      <c r="B40" s="22" t="s">
        <v>55</v>
      </c>
      <c r="C40" s="17"/>
    </row>
    <row r="41" spans="1:3" x14ac:dyDescent="0.2">
      <c r="A41" s="89"/>
      <c r="B41" s="22"/>
      <c r="C41" s="17"/>
    </row>
    <row r="42" spans="1:3" x14ac:dyDescent="0.2">
      <c r="A42" s="89"/>
      <c r="B42" s="22" t="s">
        <v>47</v>
      </c>
      <c r="C42" s="17"/>
    </row>
    <row r="43" spans="1:3" x14ac:dyDescent="0.2">
      <c r="A43" s="89"/>
      <c r="B43" s="22" t="s">
        <v>48</v>
      </c>
      <c r="C43" s="17"/>
    </row>
    <row r="44" spans="1:3" x14ac:dyDescent="0.2">
      <c r="A44" s="89"/>
      <c r="B44" s="22" t="s">
        <v>49</v>
      </c>
      <c r="C44" s="17"/>
    </row>
    <row r="45" spans="1:3" ht="25.5" x14ac:dyDescent="0.2">
      <c r="A45" s="89"/>
      <c r="B45" s="22" t="s">
        <v>50</v>
      </c>
      <c r="C45" s="17"/>
    </row>
    <row r="46" spans="1:3" x14ac:dyDescent="0.2">
      <c r="A46" s="89"/>
      <c r="B46" s="22" t="s">
        <v>51</v>
      </c>
      <c r="C46" s="17"/>
    </row>
    <row r="47" spans="1:3" x14ac:dyDescent="0.2">
      <c r="A47" s="89"/>
      <c r="B47" s="22" t="s">
        <v>52</v>
      </c>
      <c r="C47" s="17"/>
    </row>
    <row r="48" spans="1:3" ht="25.5" x14ac:dyDescent="0.2">
      <c r="A48" s="89"/>
      <c r="B48" s="22" t="s">
        <v>53</v>
      </c>
      <c r="C48" s="17"/>
    </row>
    <row r="49" spans="1:3" x14ac:dyDescent="0.2">
      <c r="A49" s="89"/>
      <c r="B49" s="22" t="s">
        <v>54</v>
      </c>
      <c r="C49" s="27"/>
    </row>
    <row r="50" spans="1:3" x14ac:dyDescent="0.2">
      <c r="A50" s="89"/>
      <c r="B50" s="22"/>
      <c r="C50" s="17"/>
    </row>
    <row r="51" spans="1:3" x14ac:dyDescent="0.2">
      <c r="A51" s="89" t="s">
        <v>57</v>
      </c>
      <c r="B51" s="54" t="s">
        <v>56</v>
      </c>
      <c r="C51" s="17"/>
    </row>
    <row r="52" spans="1:3" x14ac:dyDescent="0.2">
      <c r="A52" s="89"/>
      <c r="B52" s="22" t="s">
        <v>58</v>
      </c>
      <c r="C52" s="17"/>
    </row>
    <row r="53" spans="1:3" x14ac:dyDescent="0.2">
      <c r="A53" s="89"/>
      <c r="B53" s="22" t="s">
        <v>59</v>
      </c>
      <c r="C53" s="17"/>
    </row>
    <row r="54" spans="1:3" x14ac:dyDescent="0.2">
      <c r="A54" s="89"/>
      <c r="B54" s="22" t="s">
        <v>60</v>
      </c>
      <c r="C54" s="17"/>
    </row>
    <row r="55" spans="1:3" x14ac:dyDescent="0.2">
      <c r="A55" s="89"/>
      <c r="B55" s="22" t="s">
        <v>61</v>
      </c>
      <c r="C55" s="17"/>
    </row>
    <row r="56" spans="1:3" x14ac:dyDescent="0.2">
      <c r="A56" s="89"/>
      <c r="B56" s="4"/>
      <c r="C56" s="28"/>
    </row>
    <row r="57" spans="1:3" x14ac:dyDescent="0.2">
      <c r="A57" s="89" t="s">
        <v>63</v>
      </c>
      <c r="B57" s="54" t="s">
        <v>62</v>
      </c>
      <c r="C57" s="17"/>
    </row>
    <row r="58" spans="1:3" x14ac:dyDescent="0.2">
      <c r="A58" s="89"/>
      <c r="B58" s="22" t="s">
        <v>64</v>
      </c>
      <c r="C58" s="17"/>
    </row>
    <row r="59" spans="1:3" x14ac:dyDescent="0.2">
      <c r="A59" s="89"/>
      <c r="B59" s="22" t="s">
        <v>65</v>
      </c>
      <c r="C59" s="17"/>
    </row>
    <row r="60" spans="1:3" x14ac:dyDescent="0.2">
      <c r="A60" s="89"/>
      <c r="B60" s="22" t="s">
        <v>66</v>
      </c>
      <c r="C60" s="17"/>
    </row>
    <row r="61" spans="1:3" x14ac:dyDescent="0.2">
      <c r="A61" s="89"/>
      <c r="B61" s="22" t="s">
        <v>67</v>
      </c>
      <c r="C61" s="17"/>
    </row>
    <row r="62" spans="1:3" x14ac:dyDescent="0.2">
      <c r="A62" s="89"/>
      <c r="B62" s="22" t="s">
        <v>68</v>
      </c>
      <c r="C62" s="17"/>
    </row>
    <row r="63" spans="1:3" x14ac:dyDescent="0.2">
      <c r="A63" s="89"/>
      <c r="B63" s="22" t="s">
        <v>69</v>
      </c>
      <c r="C63" s="17"/>
    </row>
    <row r="64" spans="1:3" x14ac:dyDescent="0.2">
      <c r="A64" s="89"/>
      <c r="B64" s="22" t="s">
        <v>70</v>
      </c>
      <c r="C64" s="17"/>
    </row>
    <row r="65" spans="1:3" x14ac:dyDescent="0.2">
      <c r="A65" s="89"/>
      <c r="B65" s="21"/>
      <c r="C65" s="27"/>
    </row>
    <row r="66" spans="1:3" x14ac:dyDescent="0.2">
      <c r="A66" s="89" t="s">
        <v>72</v>
      </c>
      <c r="B66" s="54" t="s">
        <v>71</v>
      </c>
      <c r="C66" s="17"/>
    </row>
    <row r="67" spans="1:3" ht="25.5" x14ac:dyDescent="0.2">
      <c r="A67" s="89"/>
      <c r="B67" s="22" t="s">
        <v>73</v>
      </c>
      <c r="C67" s="17"/>
    </row>
    <row r="68" spans="1:3" x14ac:dyDescent="0.2">
      <c r="A68" s="89"/>
      <c r="B68" s="25" t="s">
        <v>74</v>
      </c>
      <c r="C68" s="27"/>
    </row>
    <row r="69" spans="1:3" x14ac:dyDescent="0.2">
      <c r="A69" s="89"/>
      <c r="B69" s="22" t="s">
        <v>75</v>
      </c>
      <c r="C69" s="17"/>
    </row>
    <row r="70" spans="1:3" x14ac:dyDescent="0.2">
      <c r="A70" s="89"/>
      <c r="B70" s="22" t="s">
        <v>76</v>
      </c>
      <c r="C70" s="17"/>
    </row>
    <row r="71" spans="1:3" ht="25.5" x14ac:dyDescent="0.2">
      <c r="A71" s="89"/>
      <c r="B71" s="22" t="s">
        <v>77</v>
      </c>
      <c r="C71" s="17"/>
    </row>
    <row r="72" spans="1:3" x14ac:dyDescent="0.2">
      <c r="A72" s="23"/>
      <c r="B72" s="24" t="s">
        <v>78</v>
      </c>
      <c r="C72" s="29"/>
    </row>
    <row r="73" spans="1:3" x14ac:dyDescent="0.2">
      <c r="A73" s="89"/>
      <c r="B73" s="22" t="s">
        <v>79</v>
      </c>
      <c r="C73" s="17"/>
    </row>
    <row r="74" spans="1:3" x14ac:dyDescent="0.2">
      <c r="A74" s="89"/>
      <c r="B74" s="22" t="s">
        <v>80</v>
      </c>
      <c r="C74" s="17"/>
    </row>
    <row r="75" spans="1:3" x14ac:dyDescent="0.2">
      <c r="A75" s="89"/>
      <c r="B75" s="22" t="s">
        <v>81</v>
      </c>
      <c r="C75" s="28"/>
    </row>
    <row r="76" spans="1:3" x14ac:dyDescent="0.2">
      <c r="A76" s="89"/>
      <c r="B76" s="22" t="s">
        <v>82</v>
      </c>
      <c r="C76" s="17"/>
    </row>
    <row r="77" spans="1:3" ht="14.25" customHeight="1" x14ac:dyDescent="0.2">
      <c r="A77" s="89"/>
      <c r="B77" s="22" t="s">
        <v>83</v>
      </c>
      <c r="C77" s="17"/>
    </row>
    <row r="78" spans="1:3" x14ac:dyDescent="0.2">
      <c r="A78" s="89"/>
      <c r="B78" s="22"/>
      <c r="C78" s="17"/>
    </row>
    <row r="79" spans="1:3" x14ac:dyDescent="0.2">
      <c r="A79" s="89" t="s">
        <v>85</v>
      </c>
      <c r="B79" s="54" t="s">
        <v>84</v>
      </c>
      <c r="C79" s="17"/>
    </row>
    <row r="80" spans="1:3" x14ac:dyDescent="0.2">
      <c r="A80" s="89"/>
      <c r="B80" s="22" t="s">
        <v>86</v>
      </c>
      <c r="C80" s="17"/>
    </row>
    <row r="81" spans="1:3" x14ac:dyDescent="0.2">
      <c r="A81" s="89"/>
      <c r="B81" s="22" t="s">
        <v>87</v>
      </c>
      <c r="C81" s="17"/>
    </row>
    <row r="82" spans="1:3" x14ac:dyDescent="0.2">
      <c r="A82" s="89"/>
      <c r="B82" s="22"/>
      <c r="C82" s="17"/>
    </row>
    <row r="83" spans="1:3" x14ac:dyDescent="0.2">
      <c r="A83" s="89" t="s">
        <v>89</v>
      </c>
      <c r="B83" s="54" t="s">
        <v>88</v>
      </c>
      <c r="C83" s="17"/>
    </row>
    <row r="84" spans="1:3" x14ac:dyDescent="0.2">
      <c r="A84" s="89"/>
      <c r="B84" s="25" t="s">
        <v>95</v>
      </c>
      <c r="C84" s="27"/>
    </row>
    <row r="85" spans="1:3" x14ac:dyDescent="0.2">
      <c r="A85" s="89"/>
      <c r="B85" s="22" t="s">
        <v>96</v>
      </c>
      <c r="C85" s="17"/>
    </row>
    <row r="86" spans="1:3" x14ac:dyDescent="0.2">
      <c r="A86" s="89"/>
      <c r="B86" s="22" t="s">
        <v>127</v>
      </c>
      <c r="C86" s="17"/>
    </row>
    <row r="87" spans="1:3" x14ac:dyDescent="0.2">
      <c r="A87" s="89"/>
      <c r="B87" s="22" t="s">
        <v>97</v>
      </c>
      <c r="C87" s="17"/>
    </row>
    <row r="88" spans="1:3" x14ac:dyDescent="0.2">
      <c r="A88" s="89"/>
      <c r="B88" s="22" t="s">
        <v>90</v>
      </c>
      <c r="C88" s="17"/>
    </row>
    <row r="89" spans="1:3" x14ac:dyDescent="0.2">
      <c r="A89" s="89"/>
      <c r="B89" s="22" t="s">
        <v>91</v>
      </c>
      <c r="C89" s="17"/>
    </row>
    <row r="90" spans="1:3" x14ac:dyDescent="0.2">
      <c r="A90" s="89"/>
      <c r="B90" s="22" t="s">
        <v>92</v>
      </c>
      <c r="C90" s="17"/>
    </row>
    <row r="91" spans="1:3" x14ac:dyDescent="0.2">
      <c r="A91" s="89"/>
      <c r="B91" s="22" t="s">
        <v>93</v>
      </c>
      <c r="C91" s="17"/>
    </row>
    <row r="92" spans="1:3" ht="14.25" customHeight="1" x14ac:dyDescent="0.2">
      <c r="A92" s="89"/>
      <c r="B92" s="22" t="s">
        <v>117</v>
      </c>
      <c r="C92" s="17"/>
    </row>
    <row r="93" spans="1:3" x14ac:dyDescent="0.2">
      <c r="A93" s="89"/>
      <c r="B93" s="22" t="s">
        <v>94</v>
      </c>
      <c r="C93" s="17"/>
    </row>
    <row r="94" spans="1:3" x14ac:dyDescent="0.2">
      <c r="A94" s="82"/>
      <c r="B94" s="22"/>
      <c r="C94" s="17"/>
    </row>
    <row r="95" spans="1:3" x14ac:dyDescent="0.2">
      <c r="A95" s="87" t="s">
        <v>120</v>
      </c>
      <c r="B95" s="88" t="s">
        <v>118</v>
      </c>
    </row>
    <row r="96" spans="1:3" x14ac:dyDescent="0.2">
      <c r="A96" s="84"/>
      <c r="B96" s="83" t="s">
        <v>119</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249977111117893"/>
  </sheetPr>
  <dimension ref="A1:F20"/>
  <sheetViews>
    <sheetView zoomScale="120" workbookViewId="0">
      <selection activeCell="D27" sqref="D27"/>
    </sheetView>
  </sheetViews>
  <sheetFormatPr defaultColWidth="9.140625" defaultRowHeight="12.75" x14ac:dyDescent="0.25"/>
  <cols>
    <col min="1" max="1" width="8.7109375" style="13" customWidth="1"/>
    <col min="2" max="2" width="81.7109375" style="5" customWidth="1"/>
    <col min="3" max="3" width="9.140625" style="14"/>
    <col min="4" max="4" width="11.7109375" style="15" customWidth="1"/>
    <col min="5" max="5" width="24.85546875" style="5" customWidth="1"/>
    <col min="6" max="16384" width="9.140625" style="5"/>
  </cols>
  <sheetData>
    <row r="1" spans="1:6" ht="48" customHeight="1" x14ac:dyDescent="0.25">
      <c r="A1" s="2" t="s">
        <v>7</v>
      </c>
      <c r="B1" s="1" t="s">
        <v>98</v>
      </c>
      <c r="C1" s="90" t="s">
        <v>4</v>
      </c>
      <c r="D1" s="90"/>
      <c r="E1" s="3" t="s">
        <v>5</v>
      </c>
      <c r="F1" s="28"/>
    </row>
    <row r="2" spans="1:6" ht="13.5" thickBot="1" x14ac:dyDescent="0.3">
      <c r="A2" s="6"/>
      <c r="B2" s="7"/>
      <c r="C2" s="69" t="s">
        <v>0</v>
      </c>
      <c r="D2" s="69" t="s">
        <v>1</v>
      </c>
      <c r="E2" s="7"/>
    </row>
    <row r="3" spans="1:6" ht="13.5" thickBot="1" x14ac:dyDescent="0.25">
      <c r="A3" s="91">
        <v>2</v>
      </c>
      <c r="B3" s="55" t="s">
        <v>38</v>
      </c>
      <c r="C3" s="61"/>
      <c r="D3" s="62"/>
      <c r="E3" s="63"/>
    </row>
    <row r="4" spans="1:6" ht="12" customHeight="1" x14ac:dyDescent="0.25">
      <c r="A4" s="92"/>
      <c r="B4" s="57" t="s">
        <v>102</v>
      </c>
      <c r="C4" s="64"/>
      <c r="D4" s="8"/>
      <c r="E4" s="65"/>
    </row>
    <row r="5" spans="1:6" ht="12" customHeight="1" thickBot="1" x14ac:dyDescent="0.3">
      <c r="A5" s="93"/>
      <c r="B5" s="58" t="s">
        <v>99</v>
      </c>
      <c r="C5" s="70"/>
      <c r="D5" s="71"/>
      <c r="E5" s="68"/>
    </row>
    <row r="6" spans="1:6" ht="13.5" thickBot="1" x14ac:dyDescent="0.3">
      <c r="A6" s="9"/>
      <c r="B6" s="10"/>
      <c r="C6" s="72"/>
      <c r="D6" s="72"/>
      <c r="E6" s="73"/>
    </row>
    <row r="7" spans="1:6" ht="13.5" thickBot="1" x14ac:dyDescent="0.25">
      <c r="A7" s="91">
        <v>3</v>
      </c>
      <c r="B7" s="55" t="s">
        <v>88</v>
      </c>
      <c r="C7" s="61"/>
      <c r="D7" s="62"/>
      <c r="E7" s="63"/>
    </row>
    <row r="8" spans="1:6" ht="11.25" customHeight="1" x14ac:dyDescent="0.25">
      <c r="A8" s="92"/>
      <c r="B8" s="60" t="s">
        <v>103</v>
      </c>
      <c r="C8" s="64"/>
      <c r="D8" s="8"/>
      <c r="E8" s="65"/>
    </row>
    <row r="9" spans="1:6" ht="12" customHeight="1" thickBot="1" x14ac:dyDescent="0.3">
      <c r="A9" s="93"/>
      <c r="B9" s="59" t="s">
        <v>100</v>
      </c>
      <c r="C9" s="66"/>
      <c r="D9" s="67"/>
      <c r="E9" s="68"/>
    </row>
    <row r="10" spans="1:6" ht="12" customHeight="1" thickBot="1" x14ac:dyDescent="0.3">
      <c r="A10" s="11"/>
      <c r="B10" s="12"/>
      <c r="C10" s="56"/>
      <c r="D10" s="74"/>
      <c r="E10" s="73"/>
    </row>
    <row r="11" spans="1:6" ht="12" customHeight="1" thickBot="1" x14ac:dyDescent="0.25">
      <c r="A11" s="91">
        <v>4</v>
      </c>
      <c r="B11" s="55" t="s">
        <v>88</v>
      </c>
      <c r="C11" s="61"/>
      <c r="D11" s="62"/>
      <c r="E11" s="63"/>
    </row>
    <row r="12" spans="1:6" ht="12" customHeight="1" x14ac:dyDescent="0.2">
      <c r="A12" s="92"/>
      <c r="B12" s="75" t="s">
        <v>104</v>
      </c>
      <c r="C12" s="64"/>
      <c r="D12" s="8"/>
      <c r="E12" s="65"/>
    </row>
    <row r="13" spans="1:6" ht="13.5" thickBot="1" x14ac:dyDescent="0.3">
      <c r="A13" s="93"/>
      <c r="B13" s="59" t="s">
        <v>100</v>
      </c>
      <c r="C13" s="66"/>
      <c r="D13" s="67"/>
      <c r="E13" s="68"/>
    </row>
    <row r="15" spans="1:6" x14ac:dyDescent="0.25">
      <c r="B15" s="51" t="s">
        <v>2</v>
      </c>
    </row>
    <row r="16" spans="1:6" x14ac:dyDescent="0.25">
      <c r="B16" s="16" t="s">
        <v>101</v>
      </c>
    </row>
    <row r="17" spans="2:2" x14ac:dyDescent="0.25">
      <c r="B17" s="16" t="s">
        <v>8</v>
      </c>
    </row>
    <row r="18" spans="2:2" ht="41.25" customHeight="1" x14ac:dyDescent="0.25">
      <c r="B18" s="17" t="s">
        <v>3</v>
      </c>
    </row>
    <row r="19" spans="2:2" ht="13.5" customHeight="1" x14ac:dyDescent="0.25">
      <c r="B19" s="17" t="s">
        <v>116</v>
      </c>
    </row>
    <row r="20" spans="2:2" x14ac:dyDescent="0.25">
      <c r="B20" s="16" t="s">
        <v>6</v>
      </c>
    </row>
  </sheetData>
  <mergeCells count="4">
    <mergeCell ref="C1:D1"/>
    <mergeCell ref="A3:A5"/>
    <mergeCell ref="A7:A9"/>
    <mergeCell ref="A11:A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Navodila</vt:lpstr>
      <vt:lpstr>Rekapitulacija</vt:lpstr>
      <vt:lpstr>Mamograf</vt:lpstr>
      <vt:lpstr>Izpolnjevanje meril za aparat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Kardio Konzilij</dc:creator>
  <cp:lastModifiedBy>Tilen Matiš</cp:lastModifiedBy>
  <dcterms:created xsi:type="dcterms:W3CDTF">2024-10-11T13:09:10Z</dcterms:created>
  <dcterms:modified xsi:type="dcterms:W3CDTF">2025-09-11T10:08:47Z</dcterms:modified>
</cp:coreProperties>
</file>